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Приложение 1" sheetId="1" r:id="rId1"/>
  </sheets>
  <definedNames>
    <definedName name="_xlnm._FilterDatabase" localSheetId="0" hidden="1">'Приложение 1'!$A$3:$E$331</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1'!$3:$3</definedName>
    <definedName name="_xlnm.Print_Area" localSheetId="0">'Приложение 1'!$A$1:$E$333</definedName>
  </definedNames>
  <calcPr calcId="162913"/>
</workbook>
</file>

<file path=xl/calcChain.xml><?xml version="1.0" encoding="utf-8"?>
<calcChain xmlns="http://schemas.openxmlformats.org/spreadsheetml/2006/main">
  <c r="E86" i="1" l="1"/>
  <c r="E254" i="1" l="1"/>
  <c r="E257" i="1"/>
  <c r="E206" i="1"/>
  <c r="E250" i="1"/>
  <c r="E4" i="1" l="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2" i="1"/>
  <c r="E193" i="1"/>
  <c r="E194" i="1"/>
  <c r="E195" i="1"/>
  <c r="E196" i="1"/>
  <c r="E197" i="1"/>
  <c r="E198" i="1"/>
  <c r="E199" i="1"/>
  <c r="E200" i="1"/>
  <c r="E201" i="1"/>
  <c r="E203" i="1"/>
  <c r="E204" i="1"/>
  <c r="E205" i="1"/>
  <c r="E207" i="1"/>
  <c r="E208" i="1"/>
  <c r="E209" i="1"/>
  <c r="E210" i="1"/>
  <c r="E211" i="1"/>
  <c r="E212"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2" i="1"/>
  <c r="E243" i="1"/>
  <c r="E244" i="1"/>
  <c r="E246" i="1"/>
  <c r="E247" i="1"/>
  <c r="E251" i="1"/>
  <c r="E252" i="1"/>
  <c r="E253" i="1"/>
  <c r="E241" i="1"/>
  <c r="E255" i="1"/>
  <c r="E256" i="1"/>
  <c r="E258" i="1"/>
  <c r="E259" i="1"/>
  <c r="E260" i="1"/>
  <c r="E261" i="1"/>
  <c r="E262" i="1"/>
  <c r="E263" i="1"/>
  <c r="E264" i="1"/>
  <c r="E265" i="1"/>
  <c r="E266" i="1"/>
  <c r="E267" i="1"/>
  <c r="E268" i="1"/>
  <c r="E269" i="1"/>
  <c r="E270" i="1"/>
  <c r="E271" i="1"/>
  <c r="E279" i="1"/>
  <c r="E272" i="1"/>
  <c r="E273" i="1"/>
  <c r="E274" i="1"/>
  <c r="E275" i="1"/>
  <c r="E276" i="1"/>
  <c r="E277" i="1"/>
  <c r="E278"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alcChain>
</file>

<file path=xl/sharedStrings.xml><?xml version="1.0" encoding="utf-8"?>
<sst xmlns="http://schemas.openxmlformats.org/spreadsheetml/2006/main" count="662" uniqueCount="659">
  <si>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</si>
  <si>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</si>
  <si>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</si>
  <si>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</si>
  <si>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</si>
  <si>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</si>
  <si>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</si>
  <si>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</si>
  <si>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</si>
  <si>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</si>
  <si>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1 01 01014 02 0000 110</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</si>
  <si>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</si>
  <si>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</si>
  <si>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</si>
  <si>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</si>
  <si>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</si>
  <si>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</si>
  <si>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</si>
  <si>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</si>
  <si>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</si>
  <si>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</si>
  <si>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</si>
  <si>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</si>
  <si>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</si>
  <si>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</si>
  <si>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</si>
  <si>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</si>
  <si>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</si>
  <si>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</si>
  <si>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</si>
  <si>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</si>
  <si>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1 03 02142 01 0000 110</t>
  </si>
  <si>
    <t>1 03 02143 01 0000 110</t>
  </si>
  <si>
    <t>1 03 02190 01 0000 110</t>
  </si>
  <si>
    <t>1 03 02200 01 0000 110</t>
  </si>
  <si>
    <t>1 03 02210 01 0000 110</t>
  </si>
  <si>
    <t>1 03 02220 01 0000 110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</si>
  <si>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</si>
  <si>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</si>
  <si>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</si>
  <si>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</si>
  <si>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</si>
  <si>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</si>
  <si>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</si>
  <si>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</si>
  <si>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</si>
  <si>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</si>
  <si>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</si>
  <si>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</si>
  <si>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</si>
  <si>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</si>
  <si>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</si>
  <si>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</si>
  <si>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</si>
  <si>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</si>
  <si>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</si>
  <si>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</si>
  <si>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</si>
  <si>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</si>
  <si>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</si>
  <si>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</si>
  <si>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</si>
  <si>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</si>
  <si>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</si>
  <si>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</si>
  <si>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</si>
  <si>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</si>
  <si>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</si>
  <si>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</si>
  <si>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</si>
  <si>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</si>
  <si>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</si>
  <si>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</si>
  <si>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</si>
  <si>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</si>
  <si>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</si>
  <si>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</si>
  <si>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</si>
  <si>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</si>
  <si>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</si>
  <si>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</si>
  <si>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</si>
  <si>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</si>
  <si>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</si>
  <si>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</si>
  <si>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</si>
  <si>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</si>
  <si>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</si>
  <si>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</si>
  <si>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</si>
  <si>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</si>
  <si>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</si>
  <si>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</si>
  <si>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</si>
  <si>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</si>
  <si>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</si>
  <si>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</si>
  <si>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</si>
  <si>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</si>
  <si>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</si>
  <si>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</si>
  <si>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</si>
  <si>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</si>
  <si>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</si>
  <si>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</si>
  <si>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</si>
  <si>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</si>
  <si>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</si>
  <si>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</si>
  <si>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</si>
  <si>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</si>
  <si>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</si>
  <si>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</si>
  <si>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</si>
  <si>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</si>
  <si>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</si>
  <si>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</si>
  <si>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</si>
  <si>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</si>
  <si>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</si>
  <si>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</si>
  <si>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</si>
  <si>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</si>
  <si>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</si>
  <si>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</si>
  <si>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</si>
  <si>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</si>
  <si>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</si>
  <si>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</si>
  <si>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</si>
  <si>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</si>
  <si>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</si>
  <si>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</si>
  <si>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</si>
  <si>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</si>
  <si>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</si>
  <si>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</si>
  <si>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</si>
  <si>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</si>
  <si>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</si>
  <si>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</si>
  <si>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</si>
  <si>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</si>
  <si>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</si>
  <si>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</si>
  <si>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</si>
  <si>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</si>
  <si>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</si>
  <si>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</si>
  <si>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</si>
  <si>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</si>
  <si>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</si>
  <si>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</si>
  <si>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</si>
  <si>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</si>
  <si>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</si>
  <si>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</si>
  <si>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</si>
  <si>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</si>
  <si>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</si>
  <si>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</si>
  <si>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</si>
  <si>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</si>
  <si>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</si>
  <si>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</si>
  <si>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</si>
  <si>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</si>
  <si>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</si>
  <si>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</si>
  <si>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</si>
  <si>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</si>
  <si>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</si>
  <si>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</si>
  <si>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</si>
  <si>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</si>
  <si>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</si>
  <si>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</si>
  <si>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</si>
  <si>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</si>
  <si>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</si>
  <si>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</si>
  <si>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</si>
  <si>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</si>
  <si>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</si>
  <si>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</si>
  <si>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</si>
  <si>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</si>
  <si>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</si>
  <si>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</si>
  <si>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</si>
  <si>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</si>
  <si>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</si>
  <si>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</si>
  <si>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</si>
  <si>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</si>
  <si>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</si>
  <si>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</si>
  <si>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</si>
  <si>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</si>
  <si>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</si>
  <si>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</si>
  <si>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</si>
  <si>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</si>
  <si>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</si>
  <si>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</si>
  <si>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</si>
  <si>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</si>
  <si>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</si>
  <si>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</si>
  <si>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</si>
  <si>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</si>
  <si>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</si>
  <si>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</si>
  <si>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</si>
  <si>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</si>
  <si>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</si>
  <si>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</si>
  <si>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</si>
  <si>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</si>
  <si>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</si>
  <si>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</si>
  <si>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</si>
  <si>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</si>
  <si>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</si>
  <si>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</si>
  <si>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</si>
  <si>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</si>
  <si>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</si>
  <si>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</si>
  <si>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</si>
  <si>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</si>
  <si>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</si>
  <si>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</si>
  <si>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</si>
  <si>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</si>
  <si>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</si>
  <si>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</si>
  <si>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</si>
  <si>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</si>
  <si>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</si>
  <si>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</si>
  <si>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</si>
  <si>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</si>
  <si>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</si>
  <si>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</si>
  <si>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</si>
  <si>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</si>
  <si>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</si>
  <si>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</si>
  <si>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</si>
  <si>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</si>
  <si>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</si>
  <si>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</si>
  <si>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</si>
  <si>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</si>
  <si>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</si>
  <si>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</si>
  <si>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</si>
  <si>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</si>
  <si>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</si>
  <si>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</si>
  <si>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</si>
  <si>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</si>
  <si>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</si>
  <si>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</si>
  <si>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</si>
  <si>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</si>
  <si>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</si>
  <si>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</si>
  <si>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</si>
  <si>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</si>
  <si>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</si>
  <si>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</si>
  <si>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</si>
  <si>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</si>
  <si>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</si>
  <si>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</si>
  <si>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</si>
  <si>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</si>
  <si>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</si>
  <si>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</si>
  <si>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</si>
  <si>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</si>
  <si>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1 16 01242 01 0000 140</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</si>
  <si>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</si>
  <si>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</si>
  <si>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</si>
  <si>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</si>
  <si>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</si>
  <si>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</si>
  <si>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</si>
  <si>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</si>
  <si>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</si>
  <si>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</si>
  <si>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</si>
  <si>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</si>
  <si>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</si>
  <si>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</si>
  <si>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</si>
  <si>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</si>
  <si>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</si>
  <si>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</si>
  <si>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</si>
  <si>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</si>
  <si>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</si>
  <si>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</si>
  <si>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</si>
  <si>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</si>
  <si>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1 16 11063 01 0000 140</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</si>
  <si>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</si>
  <si>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</si>
  <si>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</si>
  <si>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</si>
  <si>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</si>
  <si>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</si>
  <si>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</si>
  <si>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</si>
  <si>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</si>
  <si>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</si>
  <si>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</si>
  <si>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</si>
  <si>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</si>
  <si>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</si>
  <si>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</si>
  <si>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</si>
  <si>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</si>
  <si>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</si>
  <si>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</si>
  <si>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</si>
  <si>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</si>
  <si>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</si>
  <si>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</si>
  <si>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</si>
  <si>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</si>
  <si>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</si>
  <si>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</si>
  <si>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</si>
  <si>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</si>
  <si>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</si>
  <si>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</si>
  <si>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2 02 25082 02 0000 150</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</si>
  <si>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</si>
  <si>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</si>
  <si>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</si>
  <si>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</si>
  <si>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</si>
  <si>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</si>
  <si>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</si>
  <si>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</si>
  <si>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</si>
  <si>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</si>
  <si>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</si>
  <si>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</si>
  <si>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</si>
  <si>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</si>
  <si>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</si>
  <si>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</si>
  <si>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</si>
  <si>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</si>
  <si>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</si>
  <si>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</si>
  <si>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</si>
  <si>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</si>
  <si>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</si>
  <si>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</si>
  <si>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</si>
  <si>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</si>
  <si>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</si>
  <si>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2 02 25229 02 0000 150</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</si>
  <si>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</si>
  <si>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</si>
  <si>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</si>
  <si>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</si>
  <si>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</si>
  <si>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</si>
  <si>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</si>
  <si>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</si>
  <si>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</si>
  <si>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</si>
  <si>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</si>
  <si>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</si>
  <si>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</si>
  <si>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</si>
  <si>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2 02 25353 02 0000 150</t>
  </si>
  <si>
    <t>Субсидии бюджетам субъектов Российской Федерации на создание школ креативных индустрий</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</si>
  <si>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</si>
  <si>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</si>
  <si>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</si>
  <si>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</si>
  <si>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</si>
  <si>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</si>
  <si>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</si>
  <si>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</si>
  <si>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</si>
  <si>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</si>
  <si>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</si>
  <si>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</si>
  <si>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</si>
  <si>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</si>
  <si>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</si>
  <si>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</si>
  <si>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</si>
  <si>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</si>
  <si>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</si>
  <si>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</si>
  <si>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</si>
  <si>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</si>
  <si>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</si>
  <si>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</si>
  <si>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</si>
  <si>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</si>
  <si>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</si>
  <si>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</si>
  <si>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</si>
  <si>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</si>
  <si>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</si>
  <si>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</si>
  <si>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</si>
  <si>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</si>
  <si>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</si>
  <si>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</si>
  <si>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</si>
  <si>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</si>
  <si>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</si>
  <si>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</si>
  <si>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</si>
  <si>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</si>
  <si>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</si>
  <si>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</si>
  <si>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</si>
  <si>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</si>
  <si>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</si>
  <si>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</si>
  <si>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</si>
  <si>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</si>
  <si>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</si>
  <si>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</si>
  <si>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</si>
  <si>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</si>
  <si>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</si>
  <si>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</si>
  <si>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</si>
  <si>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</si>
  <si>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</si>
  <si>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</si>
  <si>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</si>
  <si>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</si>
  <si>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</si>
  <si>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</si>
  <si>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</si>
  <si>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</si>
  <si>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</si>
  <si>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</si>
  <si>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</si>
  <si>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2 02 25558 02 0000 150</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</si>
  <si>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</si>
  <si>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</si>
  <si>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</si>
  <si>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</si>
  <si>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</si>
  <si>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</si>
  <si>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</si>
  <si>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</si>
  <si>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</si>
  <si>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</si>
  <si>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</si>
  <si>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</si>
  <si>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</si>
  <si>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</si>
  <si>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</si>
  <si>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</si>
  <si>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</si>
  <si>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</si>
  <si>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</si>
  <si>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</si>
  <si>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</si>
  <si>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</si>
  <si>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</si>
  <si>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</si>
  <si>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</si>
  <si>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</si>
  <si>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</si>
  <si>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</si>
  <si>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</si>
  <si>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</si>
  <si>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</si>
  <si>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</si>
  <si>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</si>
  <si>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</si>
  <si>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</si>
  <si>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</si>
  <si>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</si>
  <si>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</si>
  <si>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</si>
  <si>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</si>
  <si>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</si>
  <si>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</si>
  <si>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</si>
  <si>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</si>
  <si>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</si>
  <si>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</si>
  <si>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</si>
  <si>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</si>
  <si>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</si>
  <si>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</si>
  <si>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</si>
  <si>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</si>
  <si>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</si>
  <si>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</si>
  <si>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</si>
  <si>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</si>
  <si>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</si>
  <si>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</si>
  <si>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</si>
  <si>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</si>
  <si>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</si>
  <si>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</si>
  <si>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</si>
  <si>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</si>
  <si>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</si>
  <si>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2 08 00000 00 0000 000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</si>
  <si>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</si>
  <si>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</si>
  <si>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</si>
  <si>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</si>
  <si>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</si>
  <si>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</si>
  <si>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</si>
  <si>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</si>
  <si>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</si>
  <si>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</si>
  <si>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</si>
  <si>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</si>
  <si>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</si>
  <si>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</si>
  <si>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</si>
  <si>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</si>
  <si>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</si>
  <si>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</si>
  <si>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2 18 52900 02 0000 150</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</si>
  <si>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</si>
  <si>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</si>
  <si>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</si>
  <si>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</si>
  <si>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</si>
  <si>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</si>
  <si>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</si>
  <si>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</si>
  <si>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</si>
  <si>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</si>
  <si>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</si>
  <si>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</si>
  <si>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</si>
  <si>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</si>
  <si>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2 19 25230 02 0000 150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</si>
  <si>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</si>
  <si>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</si>
  <si>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</si>
  <si>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</si>
  <si>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</si>
  <si>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</si>
  <si>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</si>
  <si>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</si>
  <si>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</si>
  <si>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</si>
  <si>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</si>
  <si>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</si>
  <si>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</si>
  <si>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</si>
  <si>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</si>
  <si>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</si>
  <si>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</si>
  <si>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</si>
  <si>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</si>
  <si>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</si>
  <si>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</si>
  <si>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</si>
  <si>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</si>
  <si>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</si>
  <si>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</si>
  <si>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</si>
  <si>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</si>
  <si>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</si>
  <si>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</si>
  <si>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</si>
  <si>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</si>
  <si>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</si>
  <si>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</si>
  <si>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</si>
  <si>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2 19 45303 02 0000 150</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</si>
  <si>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</si>
  <si>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</si>
  <si>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</si>
  <si>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</si>
  <si>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</si>
  <si>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</si>
  <si>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</si>
  <si>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</si>
  <si>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</si>
  <si>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01.04.2024</t>
  </si>
  <si>
    <t>1 08 05000 01 0000 110</t>
  </si>
  <si>
    <t>Межбюджетные трансферты, передаваемые бюджетам субъектов Российской Федерации на развитие зарядной инфраструктуры для электромобилей</t>
  </si>
  <si>
    <t>2 02 45766 02 0000 150</t>
  </si>
  <si>
    <t>2 02 27101 02 0000 150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</si>
  <si>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</si>
  <si>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2 02 27028 02 0000 150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</si>
  <si>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цмфровых регламентов</t>
  </si>
  <si>
    <t>2 02 25107 02 0000 150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</si>
  <si>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t>
  </si>
  <si>
    <t>2 02 25213 02 0000 150</t>
  </si>
  <si>
    <t>Субсидии бюджетам субъектов Российской Федерации и бюджету города Байконура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</si>
  <si>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</si>
  <si>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</si>
  <si>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</si>
  <si>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</si>
  <si>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2 02 25591 02 0000 150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</si>
  <si>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</si>
  <si>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2 02 25767 02 0000 150</t>
  </si>
  <si>
    <t>2 02 35127 02 0000 150</t>
  </si>
  <si>
    <t>Субвенции на приобретение беспилотных авиационных систем органами исполнительной власти субъектов Российской Федерации в области лесных отношений</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</si>
  <si>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</si>
  <si>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</si>
  <si>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</si>
  <si>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</si>
  <si>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</si>
  <si>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</si>
  <si>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</si>
  <si>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</si>
  <si>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</si>
  <si>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</si>
  <si>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</si>
  <si>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</si>
  <si>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</si>
  <si>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</si>
  <si>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</si>
  <si>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</si>
  <si>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</si>
  <si>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</si>
  <si>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</si>
  <si>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</si>
  <si>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</si>
  <si>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</si>
  <si>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</si>
  <si>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</si>
  <si>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</si>
  <si>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</si>
  <si>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</si>
  <si>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</si>
  <si>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</si>
  <si>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</si>
  <si>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</si>
  <si>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</si>
  <si>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</si>
  <si>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</si>
  <si>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</si>
  <si>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</si>
  <si>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тыс. рублей</t>
  </si>
  <si>
    <t>Исполнение доходов краевого бюджета по кодам классификации доходов бюджетов в соответствии с Законом Камчатского края от 23.11.2023 № 300 "О краевом бюджете на 2024 год и на плановый период 2025 и 2026 годов" 
за 1 квартал 2024 года</t>
  </si>
  <si>
    <t>Годовой объем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</si>
</sst>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8"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name val="Arial"/>
      <family val="2"/>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4">
    <xf numFmtId="0" fontId="0" fillId="0" borderId="0"/>
    <xf numFmtId="0" fontId="1" fillId="0" borderId="0"/>
    <xf numFmtId="0" fontId="7" fillId="0" borderId="0"/>
    <xf numFmtId="0" fontId="7" fillId="0" borderId="0" applyNumberFormat="0" applyBorder="0" applyAlignment="0"/>
  </cellStyleXfs>
  <cellXfs count="33">
    <xf numFmtId="0" fontId="0" fillId="0" borderId="0" xfId="0"/>
    <xf numFmtId="0" fontId="2" fillId="2" borderId="1" xfId="1" applyFont="1" applyFill="1" applyBorder="1" applyAlignment="1">
      <alignment horizontal="center" vertical="center" wrapText="1"/>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0" fillId="4" borderId="0" xfId="0" applyFill="1"/>
    <xf numFmtId="49" fontId="4" fillId="3" borderId="2" xfId="0" applyNumberFormat="1" applyFont="1" applyFill="1" applyBorder="1" applyAlignment="1">
      <alignment horizontal="center"/>
    </xf>
    <xf numFmtId="49" fontId="4" fillId="3" borderId="2" xfId="0" applyNumberFormat="1" applyFont="1" applyFill="1" applyBorder="1" applyAlignment="1">
      <alignment horizontal="left" wrapText="1"/>
    </xf>
    <xf numFmtId="164" fontId="4" fillId="3" borderId="2" xfId="0" applyNumberFormat="1" applyFont="1" applyFill="1" applyBorder="1" applyAlignment="1">
      <alignment horizontal="right"/>
    </xf>
    <xf numFmtId="165" fontId="4" fillId="3" borderId="2" xfId="0" applyNumberFormat="1" applyFont="1" applyFill="1" applyBorder="1" applyAlignment="1">
      <alignment horizontal="right"/>
    </xf>
    <xf numFmtId="164" fontId="0" fillId="0" borderId="0" xfId="0" applyNumberFormat="1" applyFont="1"/>
    <xf numFmtId="164" fontId="0" fillId="0" borderId="0" xfId="0" applyNumberFormat="1"/>
    <xf numFmtId="0" fontId="3" fillId="2" borderId="0" xfId="0" applyFont="1" applyFill="1" applyAlignment="1">
      <alignment horizontal="center" vertical="center"/>
    </xf>
    <xf numFmtId="0" fontId="4" fillId="0" borderId="4" xfId="0" applyFont="1" applyBorder="1" applyAlignment="1">
      <alignment horizontal="right"/>
    </xf>
    <xf numFmtId="0" fontId="3" fillId="2" borderId="0" xfId="0" applyFont="1" applyFill="1" applyAlignment="1">
      <alignment horizontal="center" vertical="center" wrapText="1"/>
    </xf>
    <xf numFmtId="0" fontId="0" fillId="0" borderId="0" xfId="0" applyAlignment="1">
      <alignment horizontal="center" vertical="center"/>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4"/>
  <sheetViews>
    <sheetView tabSelected="1" view="pageBreakPreview" zoomScaleNormal="100" zoomScaleSheetLayoutView="100" workbookViewId="0">
      <selection activeCell="D7" sqref="D7"/>
    </sheetView>
  </sheetViews>
  <sheetFormatPr defaultRowHeight="15" x14ac:dyDescent="0.25"/>
  <cols>
    <col min="1" max="1" width="27.28515625" customWidth="1"/>
    <col min="2" max="2" width="76.28515625" customWidth="1"/>
    <col min="3" max="3" width="20.7109375" customWidth="1"/>
    <col min="4" max="4" width="18.5703125" customWidth="1"/>
    <col min="5" max="5" width="10.85546875" customWidth="1"/>
    <col min="6" max="6" width="16.85546875" customWidth="1"/>
    <col min="7" max="7" width="15.5703125" customWidth="1"/>
  </cols>
  <sheetData>
    <row r="1" spans="1:10" ht="84" customHeight="1" x14ac:dyDescent="0.25">
      <c r="A1" s="31" t="s">
        <v>657</v>
      </c>
      <c r="B1" s="32"/>
      <c r="C1" s="32"/>
      <c r="D1" s="32"/>
      <c r="E1" s="32"/>
      <c r="F1" s="29"/>
    </row>
    <row r="2" spans="1:10" ht="15.75" x14ac:dyDescent="0.25">
      <c r="A2" s="30" t="s">
        <v>656</v>
      </c>
      <c r="B2" s="30"/>
      <c r="C2" s="30"/>
      <c r="D2" s="30"/>
      <c r="E2" s="30"/>
    </row>
    <row r="3" spans="1:10" ht="47.25" x14ac:dyDescent="0.25">
      <c r="A3" s="1" t="s">
        <v>0</v>
      </c>
      <c r="B3" s="1" t="s">
        <v>1</v>
      </c>
      <c r="C3" s="1" t="s">
        <v>658</v>
      </c>
      <c r="D3" s="1" t="s">
        <v>599</v>
      </c>
      <c r="E3" s="1" t="s">
        <v>2</v>
      </c>
    </row>
    <row r="4" spans="1:10" ht="15.75" x14ac:dyDescent="0.25">
      <c r="A4" s="13" t="s">
        <v>3</v>
      </c>
      <c r="B4" s="14" t="s">
        <v>4</v>
      </c>
      <c r="C4" s="15">
        <v>40476714.599420004</v>
      </c>
      <c r="D4" s="15">
        <v>7027227.8872800004</v>
      </c>
      <c r="E4" s="19">
        <f t="shared" ref="E4:E66" si="0">IF(AND(D4="",C4&lt;&gt;""),"0,0",(IF(C4="","",(D4/C4)*100)))</f>
        <v>17.361161736631399</v>
      </c>
    </row>
    <row r="5" spans="1:10" ht="15.75" x14ac:dyDescent="0.25">
      <c r="A5" s="13" t="s">
        <v>5</v>
      </c>
      <c r="B5" s="14" t="s">
        <v>6</v>
      </c>
      <c r="C5" s="15">
        <v>24722813.23</v>
      </c>
      <c r="D5" s="15">
        <v>4329867.9633900002</v>
      </c>
      <c r="E5" s="19">
        <f t="shared" si="0"/>
        <v>17.513653980672007</v>
      </c>
    </row>
    <row r="6" spans="1:10" ht="15.75" x14ac:dyDescent="0.25">
      <c r="A6" s="8" t="s">
        <v>7</v>
      </c>
      <c r="B6" s="9" t="s">
        <v>8</v>
      </c>
      <c r="C6" s="10">
        <v>5342188.4800000004</v>
      </c>
      <c r="D6" s="10">
        <v>876478.66174000001</v>
      </c>
      <c r="E6" s="21">
        <f t="shared" si="0"/>
        <v>16.406734150645317</v>
      </c>
      <c r="F6" s="11"/>
      <c r="G6" s="11"/>
      <c r="H6" s="11"/>
      <c r="I6" s="11"/>
      <c r="J6" s="11"/>
    </row>
    <row r="7" spans="1:10" ht="141.75" x14ac:dyDescent="0.25">
      <c r="A7" s="12" t="s">
        <v>9</v>
      </c>
      <c r="B7" s="2" t="s">
        <v>621</v>
      </c>
      <c r="C7" s="3">
        <v>4850320</v>
      </c>
      <c r="D7" s="3">
        <v>850060.17793000001</v>
      </c>
      <c r="E7" s="16">
        <f t="shared" si="0"/>
        <v>17.525857632692276</v>
      </c>
    </row>
    <row r="8" spans="1:10" ht="87.75" customHeight="1" x14ac:dyDescent="0.25">
      <c r="A8" s="12" t="s">
        <v>10</v>
      </c>
      <c r="B8" s="2" t="s">
        <v>628</v>
      </c>
      <c r="C8" s="3"/>
      <c r="D8" s="3">
        <v>-1182.7204400000001</v>
      </c>
      <c r="E8" s="16" t="str">
        <f t="shared" si="0"/>
        <v/>
      </c>
    </row>
    <row r="9" spans="1:10" ht="128.25" customHeight="1" x14ac:dyDescent="0.25">
      <c r="A9" s="12" t="s">
        <v>11</v>
      </c>
      <c r="B9" s="2" t="s">
        <v>12</v>
      </c>
      <c r="C9" s="3">
        <v>352801.48</v>
      </c>
      <c r="D9" s="3">
        <v>43783.628989999997</v>
      </c>
      <c r="E9" s="16">
        <f t="shared" si="0"/>
        <v>12.410273616199117</v>
      </c>
    </row>
    <row r="10" spans="1:10" ht="126" x14ac:dyDescent="0.25">
      <c r="A10" s="12" t="s">
        <v>13</v>
      </c>
      <c r="B10" s="2" t="s">
        <v>14</v>
      </c>
      <c r="C10" s="3">
        <v>139067</v>
      </c>
      <c r="D10" s="3">
        <v>-16182.42474</v>
      </c>
      <c r="E10" s="16">
        <f t="shared" si="0"/>
        <v>-11.636423263606751</v>
      </c>
    </row>
    <row r="11" spans="1:10" ht="15.75" x14ac:dyDescent="0.25">
      <c r="A11" s="8" t="s">
        <v>15</v>
      </c>
      <c r="B11" s="9" t="s">
        <v>16</v>
      </c>
      <c r="C11" s="10">
        <v>19380624.75</v>
      </c>
      <c r="D11" s="10">
        <v>3453389.3016499998</v>
      </c>
      <c r="E11" s="21">
        <f t="shared" si="0"/>
        <v>17.818771820810365</v>
      </c>
      <c r="F11" s="11"/>
      <c r="G11" s="11"/>
      <c r="H11" s="11"/>
      <c r="I11" s="11"/>
      <c r="J11" s="11"/>
    </row>
    <row r="12" spans="1:10" ht="110.25" x14ac:dyDescent="0.25">
      <c r="A12" s="12" t="s">
        <v>17</v>
      </c>
      <c r="B12" s="2" t="s">
        <v>629</v>
      </c>
      <c r="C12" s="3">
        <v>16342688</v>
      </c>
      <c r="D12" s="3">
        <v>3049187.5803299998</v>
      </c>
      <c r="E12" s="16">
        <f t="shared" si="0"/>
        <v>18.657809415011776</v>
      </c>
    </row>
    <row r="13" spans="1:10" ht="94.5" x14ac:dyDescent="0.25">
      <c r="A13" s="12" t="s">
        <v>18</v>
      </c>
      <c r="B13" s="2" t="s">
        <v>19</v>
      </c>
      <c r="C13" s="3">
        <v>28801</v>
      </c>
      <c r="D13" s="3">
        <v>7278.23999</v>
      </c>
      <c r="E13" s="16">
        <f t="shared" si="0"/>
        <v>25.270789173987012</v>
      </c>
    </row>
    <row r="14" spans="1:10" ht="110.25" x14ac:dyDescent="0.25">
      <c r="A14" s="12" t="s">
        <v>20</v>
      </c>
      <c r="B14" s="2" t="s">
        <v>622</v>
      </c>
      <c r="C14" s="3">
        <v>117727</v>
      </c>
      <c r="D14" s="3">
        <v>19112.19831</v>
      </c>
      <c r="E14" s="16">
        <f t="shared" si="0"/>
        <v>16.234337331283395</v>
      </c>
    </row>
    <row r="15" spans="1:10" ht="78.75" x14ac:dyDescent="0.25">
      <c r="A15" s="12" t="s">
        <v>21</v>
      </c>
      <c r="B15" s="2" t="s">
        <v>22</v>
      </c>
      <c r="C15" s="3">
        <v>545656</v>
      </c>
      <c r="D15" s="3">
        <v>106249.41005999999</v>
      </c>
      <c r="E15" s="16">
        <f t="shared" si="0"/>
        <v>19.471866901491047</v>
      </c>
    </row>
    <row r="16" spans="1:10" ht="157.5" x14ac:dyDescent="0.25">
      <c r="A16" s="12" t="s">
        <v>23</v>
      </c>
      <c r="B16" s="2" t="s">
        <v>623</v>
      </c>
      <c r="C16" s="3">
        <v>768937</v>
      </c>
      <c r="D16" s="3">
        <v>-30013.741910000001</v>
      </c>
      <c r="E16" s="16">
        <f t="shared" si="0"/>
        <v>-3.9032771098282431</v>
      </c>
    </row>
    <row r="17" spans="1:10" ht="94.5" x14ac:dyDescent="0.25">
      <c r="A17" s="12" t="s">
        <v>24</v>
      </c>
      <c r="B17" s="2" t="s">
        <v>624</v>
      </c>
      <c r="C17" s="3">
        <v>161400.75</v>
      </c>
      <c r="D17" s="3">
        <v>44926.615089999999</v>
      </c>
      <c r="E17" s="16">
        <f t="shared" si="0"/>
        <v>27.835443819189194</v>
      </c>
    </row>
    <row r="18" spans="1:10" ht="94.5" x14ac:dyDescent="0.25">
      <c r="A18" s="12" t="s">
        <v>25</v>
      </c>
      <c r="B18" s="2" t="s">
        <v>625</v>
      </c>
      <c r="C18" s="3">
        <v>1415415</v>
      </c>
      <c r="D18" s="3">
        <v>256648.99978000001</v>
      </c>
      <c r="E18" s="16">
        <f t="shared" si="0"/>
        <v>18.132420511298807</v>
      </c>
    </row>
    <row r="19" spans="1:10" ht="31.5" x14ac:dyDescent="0.25">
      <c r="A19" s="13" t="s">
        <v>26</v>
      </c>
      <c r="B19" s="14" t="s">
        <v>27</v>
      </c>
      <c r="C19" s="15">
        <v>2894834.73</v>
      </c>
      <c r="D19" s="15">
        <v>703516.38737000001</v>
      </c>
      <c r="E19" s="19">
        <f t="shared" si="0"/>
        <v>24.302471573912616</v>
      </c>
    </row>
    <row r="20" spans="1:10" ht="31.5" x14ac:dyDescent="0.25">
      <c r="A20" s="8" t="s">
        <v>28</v>
      </c>
      <c r="B20" s="9" t="s">
        <v>29</v>
      </c>
      <c r="C20" s="10">
        <v>2894834.73</v>
      </c>
      <c r="D20" s="10">
        <v>703516.38737000001</v>
      </c>
      <c r="E20" s="21">
        <f t="shared" si="0"/>
        <v>24.302471573912616</v>
      </c>
      <c r="F20" s="11"/>
      <c r="G20" s="11"/>
      <c r="H20" s="11"/>
      <c r="I20" s="11"/>
      <c r="J20" s="11"/>
    </row>
    <row r="21" spans="1:10" ht="31.5" x14ac:dyDescent="0.25">
      <c r="A21" s="12" t="s">
        <v>30</v>
      </c>
      <c r="B21" s="2" t="s">
        <v>630</v>
      </c>
      <c r="C21" s="3">
        <v>254432</v>
      </c>
      <c r="D21" s="3">
        <v>57101.327469999997</v>
      </c>
      <c r="E21" s="16">
        <f t="shared" si="0"/>
        <v>22.442667380675385</v>
      </c>
    </row>
    <row r="22" spans="1:10" ht="189" x14ac:dyDescent="0.25">
      <c r="A22" s="12" t="s">
        <v>31</v>
      </c>
      <c r="B22" s="2" t="s">
        <v>631</v>
      </c>
      <c r="C22" s="3">
        <v>471944.2</v>
      </c>
      <c r="D22" s="3">
        <v>100339.65033999999</v>
      </c>
      <c r="E22" s="16">
        <f t="shared" si="0"/>
        <v>21.260913968219121</v>
      </c>
    </row>
    <row r="23" spans="1:10" ht="236.25" x14ac:dyDescent="0.25">
      <c r="A23" s="12" t="s">
        <v>32</v>
      </c>
      <c r="B23" s="2" t="s">
        <v>632</v>
      </c>
      <c r="C23" s="3">
        <v>127396</v>
      </c>
      <c r="D23" s="3">
        <v>26780.426609999999</v>
      </c>
      <c r="E23" s="16">
        <f t="shared" si="0"/>
        <v>21.021403034632169</v>
      </c>
    </row>
    <row r="24" spans="1:10" ht="110.25" x14ac:dyDescent="0.25">
      <c r="A24" s="12" t="s">
        <v>33</v>
      </c>
      <c r="B24" s="2" t="s">
        <v>633</v>
      </c>
      <c r="C24" s="3">
        <v>932.1</v>
      </c>
      <c r="D24" s="3">
        <v>413.08620000000002</v>
      </c>
      <c r="E24" s="16">
        <f t="shared" si="0"/>
        <v>44.317798519472163</v>
      </c>
    </row>
    <row r="25" spans="1:10" ht="94.5" x14ac:dyDescent="0.25">
      <c r="A25" s="12" t="s">
        <v>34</v>
      </c>
      <c r="B25" s="2" t="s">
        <v>634</v>
      </c>
      <c r="C25" s="3">
        <v>9.9</v>
      </c>
      <c r="D25" s="3">
        <v>0.74428000000000005</v>
      </c>
      <c r="E25" s="16">
        <f t="shared" si="0"/>
        <v>7.5179797979797982</v>
      </c>
    </row>
    <row r="26" spans="1:10" ht="78.75" x14ac:dyDescent="0.25">
      <c r="A26" s="12" t="s">
        <v>35</v>
      </c>
      <c r="B26" s="2" t="s">
        <v>635</v>
      </c>
      <c r="C26" s="3">
        <v>55.6</v>
      </c>
      <c r="D26" s="3">
        <v>22.388459999999998</v>
      </c>
      <c r="E26" s="16">
        <f t="shared" si="0"/>
        <v>40.267014388489201</v>
      </c>
    </row>
    <row r="27" spans="1:10" ht="110.25" x14ac:dyDescent="0.25">
      <c r="A27" s="12" t="s">
        <v>36</v>
      </c>
      <c r="B27" s="2" t="s">
        <v>626</v>
      </c>
      <c r="C27" s="3">
        <v>826.4</v>
      </c>
      <c r="D27" s="3">
        <v>268.4812</v>
      </c>
      <c r="E27" s="16">
        <f t="shared" si="0"/>
        <v>32.48804453049371</v>
      </c>
    </row>
    <row r="28" spans="1:10" ht="94.5" x14ac:dyDescent="0.25">
      <c r="A28" s="12" t="s">
        <v>37</v>
      </c>
      <c r="B28" s="2" t="s">
        <v>38</v>
      </c>
      <c r="C28" s="3">
        <v>712683.9</v>
      </c>
      <c r="D28" s="3">
        <v>170377.16930000001</v>
      </c>
      <c r="E28" s="16">
        <f t="shared" si="0"/>
        <v>23.906414793430862</v>
      </c>
    </row>
    <row r="29" spans="1:10" ht="94.5" x14ac:dyDescent="0.25">
      <c r="A29" s="12" t="s">
        <v>39</v>
      </c>
      <c r="B29" s="2" t="s">
        <v>40</v>
      </c>
      <c r="C29" s="3">
        <v>350863.7</v>
      </c>
      <c r="D29" s="3">
        <v>83878.932000000001</v>
      </c>
      <c r="E29" s="16">
        <f t="shared" si="0"/>
        <v>23.906414941186561</v>
      </c>
    </row>
    <row r="30" spans="1:10" ht="110.25" x14ac:dyDescent="0.25">
      <c r="A30" s="12" t="s">
        <v>41</v>
      </c>
      <c r="B30" s="2" t="s">
        <v>42</v>
      </c>
      <c r="C30" s="3">
        <v>3395.7</v>
      </c>
      <c r="D30" s="3">
        <v>896.39243999999997</v>
      </c>
      <c r="E30" s="16">
        <f t="shared" si="0"/>
        <v>26.397869069705806</v>
      </c>
    </row>
    <row r="31" spans="1:10" ht="110.25" x14ac:dyDescent="0.25">
      <c r="A31" s="12" t="s">
        <v>43</v>
      </c>
      <c r="B31" s="2" t="s">
        <v>44</v>
      </c>
      <c r="C31" s="3">
        <v>1671.8</v>
      </c>
      <c r="D31" s="3">
        <v>441.30585000000002</v>
      </c>
      <c r="E31" s="16">
        <f t="shared" si="0"/>
        <v>26.397048091877025</v>
      </c>
    </row>
    <row r="32" spans="1:10" ht="94.5" x14ac:dyDescent="0.25">
      <c r="A32" s="12" t="s">
        <v>45</v>
      </c>
      <c r="B32" s="2" t="s">
        <v>46</v>
      </c>
      <c r="C32" s="3">
        <v>738973.2</v>
      </c>
      <c r="D32" s="3">
        <v>194323.04519999999</v>
      </c>
      <c r="E32" s="16">
        <f t="shared" si="0"/>
        <v>26.296358947794047</v>
      </c>
    </row>
    <row r="33" spans="1:10" ht="94.5" x14ac:dyDescent="0.25">
      <c r="A33" s="12" t="s">
        <v>47</v>
      </c>
      <c r="B33" s="2" t="s">
        <v>48</v>
      </c>
      <c r="C33" s="3">
        <v>363806.27</v>
      </c>
      <c r="D33" s="3">
        <v>95667.803209999998</v>
      </c>
      <c r="E33" s="16">
        <f t="shared" si="0"/>
        <v>26.296359106180329</v>
      </c>
    </row>
    <row r="34" spans="1:10" ht="94.5" x14ac:dyDescent="0.25">
      <c r="A34" s="12" t="s">
        <v>49</v>
      </c>
      <c r="B34" s="2" t="s">
        <v>50</v>
      </c>
      <c r="C34" s="3">
        <v>-88557.84</v>
      </c>
      <c r="D34" s="3">
        <v>-18088.940640000001</v>
      </c>
      <c r="E34" s="16">
        <f t="shared" si="0"/>
        <v>20.426131260654056</v>
      </c>
    </row>
    <row r="35" spans="1:10" ht="94.5" x14ac:dyDescent="0.25">
      <c r="A35" s="12" t="s">
        <v>51</v>
      </c>
      <c r="B35" s="2" t="s">
        <v>52</v>
      </c>
      <c r="C35" s="3">
        <v>-43598.2</v>
      </c>
      <c r="D35" s="3">
        <v>-8905.4245499999997</v>
      </c>
      <c r="E35" s="16">
        <f t="shared" si="0"/>
        <v>20.426128945690419</v>
      </c>
    </row>
    <row r="36" spans="1:10" ht="15.75" x14ac:dyDescent="0.25">
      <c r="A36" s="13" t="s">
        <v>53</v>
      </c>
      <c r="B36" s="14" t="s">
        <v>54</v>
      </c>
      <c r="C36" s="15">
        <v>1752364.5</v>
      </c>
      <c r="D36" s="15">
        <v>338757.08439999999</v>
      </c>
      <c r="E36" s="19">
        <f t="shared" si="0"/>
        <v>19.331428158924698</v>
      </c>
    </row>
    <row r="37" spans="1:10" ht="31.5" x14ac:dyDescent="0.25">
      <c r="A37" s="8" t="s">
        <v>55</v>
      </c>
      <c r="B37" s="9" t="s">
        <v>56</v>
      </c>
      <c r="C37" s="10">
        <v>1718447.5</v>
      </c>
      <c r="D37" s="10">
        <v>325100.27982</v>
      </c>
      <c r="E37" s="21">
        <f t="shared" si="0"/>
        <v>18.918254984222678</v>
      </c>
      <c r="F37" s="11"/>
      <c r="G37" s="11"/>
      <c r="H37" s="11"/>
      <c r="I37" s="11"/>
      <c r="J37" s="11"/>
    </row>
    <row r="38" spans="1:10" ht="31.5" x14ac:dyDescent="0.25">
      <c r="A38" s="12" t="s">
        <v>57</v>
      </c>
      <c r="B38" s="2" t="s">
        <v>58</v>
      </c>
      <c r="C38" s="3">
        <v>921087.5</v>
      </c>
      <c r="D38" s="3">
        <v>138503.04735000001</v>
      </c>
      <c r="E38" s="16">
        <f t="shared" si="0"/>
        <v>15.036904458045516</v>
      </c>
    </row>
    <row r="39" spans="1:10" ht="47.25" x14ac:dyDescent="0.25">
      <c r="A39" s="12" t="s">
        <v>59</v>
      </c>
      <c r="B39" s="2" t="s">
        <v>60</v>
      </c>
      <c r="C39" s="3"/>
      <c r="D39" s="3">
        <v>-0.65</v>
      </c>
      <c r="E39" s="16" t="str">
        <f t="shared" si="0"/>
        <v/>
      </c>
    </row>
    <row r="40" spans="1:10" ht="63" x14ac:dyDescent="0.25">
      <c r="A40" s="12" t="s">
        <v>61</v>
      </c>
      <c r="B40" s="2" t="s">
        <v>62</v>
      </c>
      <c r="C40" s="3">
        <v>797360</v>
      </c>
      <c r="D40" s="3">
        <v>186597.92246999999</v>
      </c>
      <c r="E40" s="16">
        <f t="shared" si="0"/>
        <v>23.401966799187317</v>
      </c>
    </row>
    <row r="41" spans="1:10" ht="47.25" x14ac:dyDescent="0.25">
      <c r="A41" s="12" t="s">
        <v>63</v>
      </c>
      <c r="B41" s="2" t="s">
        <v>64</v>
      </c>
      <c r="C41" s="3"/>
      <c r="D41" s="3">
        <v>-0.04</v>
      </c>
      <c r="E41" s="16" t="str">
        <f t="shared" si="0"/>
        <v/>
      </c>
    </row>
    <row r="42" spans="1:10" ht="15.75" x14ac:dyDescent="0.25">
      <c r="A42" s="12" t="s">
        <v>65</v>
      </c>
      <c r="B42" s="2" t="s">
        <v>66</v>
      </c>
      <c r="C42" s="3">
        <v>33917</v>
      </c>
      <c r="D42" s="3">
        <v>13656.80458</v>
      </c>
      <c r="E42" s="16">
        <f t="shared" si="0"/>
        <v>40.265367161010701</v>
      </c>
    </row>
    <row r="43" spans="1:10" ht="15.75" x14ac:dyDescent="0.25">
      <c r="A43" s="13" t="s">
        <v>67</v>
      </c>
      <c r="B43" s="14" t="s">
        <v>68</v>
      </c>
      <c r="C43" s="15">
        <v>3971700.571</v>
      </c>
      <c r="D43" s="15">
        <v>898353.12616999994</v>
      </c>
      <c r="E43" s="19">
        <f t="shared" si="0"/>
        <v>22.618853312595299</v>
      </c>
    </row>
    <row r="44" spans="1:10" ht="15.75" x14ac:dyDescent="0.25">
      <c r="A44" s="8" t="s">
        <v>69</v>
      </c>
      <c r="B44" s="9" t="s">
        <v>70</v>
      </c>
      <c r="C44" s="10">
        <v>3113510.4</v>
      </c>
      <c r="D44" s="10">
        <v>784718.76587999996</v>
      </c>
      <c r="E44" s="21">
        <f t="shared" si="0"/>
        <v>25.203666121686958</v>
      </c>
      <c r="F44" s="11"/>
      <c r="G44" s="11"/>
      <c r="H44" s="11"/>
      <c r="I44" s="11"/>
      <c r="J44" s="11"/>
    </row>
    <row r="45" spans="1:10" ht="15.75" x14ac:dyDescent="0.25">
      <c r="A45" s="12" t="s">
        <v>69</v>
      </c>
      <c r="B45" s="2" t="s">
        <v>70</v>
      </c>
      <c r="C45" s="3">
        <v>3113510.4</v>
      </c>
      <c r="D45" s="3"/>
      <c r="E45" s="16" t="str">
        <f t="shared" si="0"/>
        <v>0,0</v>
      </c>
    </row>
    <row r="46" spans="1:10" ht="31.5" x14ac:dyDescent="0.25">
      <c r="A46" s="12" t="s">
        <v>71</v>
      </c>
      <c r="B46" s="2" t="s">
        <v>72</v>
      </c>
      <c r="C46" s="3"/>
      <c r="D46" s="3">
        <v>742175.19628000003</v>
      </c>
      <c r="E46" s="16" t="str">
        <f t="shared" si="0"/>
        <v/>
      </c>
    </row>
    <row r="47" spans="1:10" ht="31.5" x14ac:dyDescent="0.25">
      <c r="A47" s="12" t="s">
        <v>73</v>
      </c>
      <c r="B47" s="2" t="s">
        <v>74</v>
      </c>
      <c r="C47" s="3"/>
      <c r="D47" s="3">
        <v>42543.569600000003</v>
      </c>
      <c r="E47" s="16" t="str">
        <f t="shared" si="0"/>
        <v/>
      </c>
    </row>
    <row r="48" spans="1:10" ht="15.75" x14ac:dyDescent="0.25">
      <c r="A48" s="8" t="s">
        <v>75</v>
      </c>
      <c r="B48" s="9" t="s">
        <v>76</v>
      </c>
      <c r="C48" s="10">
        <v>858190.17099999997</v>
      </c>
      <c r="D48" s="10">
        <v>113634.36029</v>
      </c>
      <c r="E48" s="21">
        <f t="shared" si="0"/>
        <v>13.241163104628473</v>
      </c>
      <c r="F48" s="11"/>
      <c r="G48" s="11"/>
      <c r="H48" s="11"/>
      <c r="I48" s="11"/>
      <c r="J48" s="11"/>
    </row>
    <row r="49" spans="1:10" ht="15.75" x14ac:dyDescent="0.25">
      <c r="A49" s="12" t="s">
        <v>77</v>
      </c>
      <c r="B49" s="2" t="s">
        <v>78</v>
      </c>
      <c r="C49" s="3">
        <v>153235.171</v>
      </c>
      <c r="D49" s="3">
        <v>41802.653079999996</v>
      </c>
      <c r="E49" s="16">
        <f t="shared" si="0"/>
        <v>27.280064235383662</v>
      </c>
    </row>
    <row r="50" spans="1:10" ht="15.75" x14ac:dyDescent="0.25">
      <c r="A50" s="12" t="s">
        <v>79</v>
      </c>
      <c r="B50" s="2" t="s">
        <v>80</v>
      </c>
      <c r="C50" s="3">
        <v>704955</v>
      </c>
      <c r="D50" s="3">
        <v>71831.707209999993</v>
      </c>
      <c r="E50" s="16">
        <f t="shared" si="0"/>
        <v>10.189545036207983</v>
      </c>
    </row>
    <row r="51" spans="1:10" ht="31.5" x14ac:dyDescent="0.25">
      <c r="A51" s="13" t="s">
        <v>81</v>
      </c>
      <c r="B51" s="14" t="s">
        <v>82</v>
      </c>
      <c r="C51" s="15">
        <v>6314417.4000000004</v>
      </c>
      <c r="D51" s="15">
        <v>412634.87539</v>
      </c>
      <c r="E51" s="19">
        <f t="shared" si="0"/>
        <v>6.5348051807598271</v>
      </c>
    </row>
    <row r="52" spans="1:10" ht="15.75" x14ac:dyDescent="0.25">
      <c r="A52" s="8" t="s">
        <v>83</v>
      </c>
      <c r="B52" s="9" t="s">
        <v>84</v>
      </c>
      <c r="C52" s="10">
        <v>396600</v>
      </c>
      <c r="D52" s="10">
        <v>160434.31456999999</v>
      </c>
      <c r="E52" s="21">
        <f t="shared" si="0"/>
        <v>40.452424248613212</v>
      </c>
      <c r="F52" s="27"/>
      <c r="G52" s="11"/>
      <c r="H52" s="11"/>
      <c r="I52" s="11"/>
      <c r="J52" s="11"/>
    </row>
    <row r="53" spans="1:10" ht="15.75" x14ac:dyDescent="0.25">
      <c r="A53" s="12" t="s">
        <v>85</v>
      </c>
      <c r="B53" s="2" t="s">
        <v>86</v>
      </c>
      <c r="C53" s="3">
        <v>49515</v>
      </c>
      <c r="D53" s="3">
        <v>12611.901169999999</v>
      </c>
      <c r="E53" s="16">
        <f t="shared" si="0"/>
        <v>25.470869776835304</v>
      </c>
    </row>
    <row r="54" spans="1:10" ht="110.25" x14ac:dyDescent="0.25">
      <c r="A54" s="12" t="s">
        <v>87</v>
      </c>
      <c r="B54" s="2" t="s">
        <v>88</v>
      </c>
      <c r="C54" s="3">
        <v>346531</v>
      </c>
      <c r="D54" s="3">
        <v>147687.6048</v>
      </c>
      <c r="E54" s="16">
        <f t="shared" si="0"/>
        <v>42.618872424112134</v>
      </c>
    </row>
    <row r="55" spans="1:10" ht="31.5" x14ac:dyDescent="0.25">
      <c r="A55" s="12" t="s">
        <v>89</v>
      </c>
      <c r="B55" s="2" t="s">
        <v>90</v>
      </c>
      <c r="C55" s="3">
        <v>554</v>
      </c>
      <c r="D55" s="3">
        <v>134.80860000000001</v>
      </c>
      <c r="E55" s="16">
        <f t="shared" si="0"/>
        <v>24.333682310469314</v>
      </c>
    </row>
    <row r="56" spans="1:10" ht="31.5" x14ac:dyDescent="0.25">
      <c r="A56" s="8" t="s">
        <v>91</v>
      </c>
      <c r="B56" s="9" t="s">
        <v>92</v>
      </c>
      <c r="C56" s="10">
        <v>5917817.4000000004</v>
      </c>
      <c r="D56" s="10">
        <v>252200.56082000001</v>
      </c>
      <c r="E56" s="21">
        <f t="shared" si="0"/>
        <v>4.2617158282038243</v>
      </c>
      <c r="F56" s="11"/>
      <c r="G56" s="11"/>
      <c r="H56" s="11"/>
      <c r="I56" s="11"/>
      <c r="J56" s="11"/>
    </row>
    <row r="57" spans="1:10" ht="15.75" x14ac:dyDescent="0.25">
      <c r="A57" s="12" t="s">
        <v>93</v>
      </c>
      <c r="B57" s="2" t="s">
        <v>94</v>
      </c>
      <c r="C57" s="3">
        <v>6553.4</v>
      </c>
      <c r="D57" s="3">
        <v>503.11266999999998</v>
      </c>
      <c r="E57" s="16">
        <f t="shared" si="0"/>
        <v>7.6771243934446245</v>
      </c>
    </row>
    <row r="58" spans="1:10" ht="31.5" x14ac:dyDescent="0.25">
      <c r="A58" s="12" t="s">
        <v>95</v>
      </c>
      <c r="B58" s="2" t="s">
        <v>96</v>
      </c>
      <c r="C58" s="3">
        <v>5201912.32</v>
      </c>
      <c r="D58" s="3">
        <v>290100.46818000003</v>
      </c>
      <c r="E58" s="16">
        <f t="shared" si="0"/>
        <v>5.5768042660895913</v>
      </c>
    </row>
    <row r="59" spans="1:10" ht="31.5" x14ac:dyDescent="0.25">
      <c r="A59" s="12" t="s">
        <v>97</v>
      </c>
      <c r="B59" s="2" t="s">
        <v>98</v>
      </c>
      <c r="C59" s="3">
        <v>709351.68</v>
      </c>
      <c r="D59" s="3">
        <v>-38403.02003</v>
      </c>
      <c r="E59" s="16">
        <f t="shared" si="0"/>
        <v>-5.4138195640842071</v>
      </c>
    </row>
    <row r="60" spans="1:10" ht="15.75" x14ac:dyDescent="0.25">
      <c r="A60" s="13" t="s">
        <v>99</v>
      </c>
      <c r="B60" s="14" t="s">
        <v>100</v>
      </c>
      <c r="C60" s="15">
        <v>65261.625</v>
      </c>
      <c r="D60" s="15">
        <v>13377.41037</v>
      </c>
      <c r="E60" s="19">
        <f t="shared" si="0"/>
        <v>20.49812637978291</v>
      </c>
    </row>
    <row r="61" spans="1:10" s="22" customFormat="1" ht="110.25" x14ac:dyDescent="0.25">
      <c r="A61" s="23" t="s">
        <v>600</v>
      </c>
      <c r="B61" s="24" t="s">
        <v>627</v>
      </c>
      <c r="C61" s="25"/>
      <c r="D61" s="25">
        <v>1.8</v>
      </c>
      <c r="E61" s="26" t="str">
        <f t="shared" si="0"/>
        <v/>
      </c>
    </row>
    <row r="62" spans="1:10" ht="63" x14ac:dyDescent="0.25">
      <c r="A62" s="12" t="s">
        <v>101</v>
      </c>
      <c r="B62" s="2" t="s">
        <v>102</v>
      </c>
      <c r="C62" s="3">
        <v>4500</v>
      </c>
      <c r="D62" s="3">
        <v>1322.575</v>
      </c>
      <c r="E62" s="16">
        <f t="shared" si="0"/>
        <v>29.390555555555558</v>
      </c>
    </row>
    <row r="63" spans="1:10" ht="31.5" x14ac:dyDescent="0.25">
      <c r="A63" s="8" t="s">
        <v>103</v>
      </c>
      <c r="B63" s="9" t="s">
        <v>104</v>
      </c>
      <c r="C63" s="10">
        <v>60761.625</v>
      </c>
      <c r="D63" s="10">
        <v>12053.03537</v>
      </c>
      <c r="E63" s="21">
        <f t="shared" si="0"/>
        <v>19.836591549353724</v>
      </c>
      <c r="F63" s="11"/>
      <c r="G63" s="11"/>
      <c r="H63" s="11"/>
      <c r="I63" s="11"/>
      <c r="J63" s="11"/>
    </row>
    <row r="64" spans="1:10" ht="47.25" x14ac:dyDescent="0.25">
      <c r="A64" s="12" t="s">
        <v>105</v>
      </c>
      <c r="B64" s="2" t="s">
        <v>106</v>
      </c>
      <c r="C64" s="3">
        <v>25483.1</v>
      </c>
      <c r="D64" s="3">
        <v>3951.2118700000001</v>
      </c>
      <c r="E64" s="16">
        <f t="shared" si="0"/>
        <v>15.505224521349446</v>
      </c>
    </row>
    <row r="65" spans="1:5" ht="63" x14ac:dyDescent="0.25">
      <c r="A65" s="12" t="s">
        <v>107</v>
      </c>
      <c r="B65" s="2" t="s">
        <v>108</v>
      </c>
      <c r="C65" s="3">
        <v>25899.905999999999</v>
      </c>
      <c r="D65" s="3">
        <v>5804.85</v>
      </c>
      <c r="E65" s="16">
        <f t="shared" si="0"/>
        <v>22.412629605682742</v>
      </c>
    </row>
    <row r="66" spans="1:5" ht="31.5" x14ac:dyDescent="0.25">
      <c r="A66" s="12" t="s">
        <v>109</v>
      </c>
      <c r="B66" s="2" t="s">
        <v>110</v>
      </c>
      <c r="C66" s="3">
        <v>1475.25</v>
      </c>
      <c r="D66" s="3">
        <v>464.40350000000001</v>
      </c>
      <c r="E66" s="16">
        <f t="shared" si="0"/>
        <v>31.479647517369933</v>
      </c>
    </row>
    <row r="67" spans="1:5" ht="63" x14ac:dyDescent="0.25">
      <c r="A67" s="12" t="s">
        <v>111</v>
      </c>
      <c r="B67" s="2" t="s">
        <v>112</v>
      </c>
      <c r="C67" s="3">
        <v>95.2</v>
      </c>
      <c r="D67" s="3">
        <v>8.8000000000000007</v>
      </c>
      <c r="E67" s="16">
        <f t="shared" ref="E67:E130" si="1">IF(AND(D67="",C67&lt;&gt;""),"0,0",(IF(C67="","",(D67/C67)*100)))</f>
        <v>9.2436974789915975</v>
      </c>
    </row>
    <row r="68" spans="1:5" ht="31.5" x14ac:dyDescent="0.25">
      <c r="A68" s="12" t="s">
        <v>113</v>
      </c>
      <c r="B68" s="2" t="s">
        <v>114</v>
      </c>
      <c r="C68" s="3">
        <v>3.5</v>
      </c>
      <c r="D68" s="3"/>
      <c r="E68" s="16" t="str">
        <f t="shared" si="1"/>
        <v>0,0</v>
      </c>
    </row>
    <row r="69" spans="1:5" ht="94.5" x14ac:dyDescent="0.25">
      <c r="A69" s="12" t="s">
        <v>115</v>
      </c>
      <c r="B69" s="2" t="s">
        <v>116</v>
      </c>
      <c r="C69" s="3">
        <v>12</v>
      </c>
      <c r="D69" s="3">
        <v>12</v>
      </c>
      <c r="E69" s="16">
        <f t="shared" si="1"/>
        <v>100</v>
      </c>
    </row>
    <row r="70" spans="1:5" ht="78.75" x14ac:dyDescent="0.25">
      <c r="A70" s="12" t="s">
        <v>117</v>
      </c>
      <c r="B70" s="2" t="s">
        <v>118</v>
      </c>
      <c r="C70" s="3">
        <v>1500</v>
      </c>
      <c r="D70" s="3">
        <v>404.8</v>
      </c>
      <c r="E70" s="16">
        <f t="shared" si="1"/>
        <v>26.986666666666672</v>
      </c>
    </row>
    <row r="71" spans="1:5" ht="157.5" x14ac:dyDescent="0.25">
      <c r="A71" s="12" t="s">
        <v>119</v>
      </c>
      <c r="B71" s="2" t="s">
        <v>120</v>
      </c>
      <c r="C71" s="3">
        <v>5404.7219999999998</v>
      </c>
      <c r="D71" s="3">
        <v>1333.87</v>
      </c>
      <c r="E71" s="16">
        <f t="shared" si="1"/>
        <v>24.679715256399863</v>
      </c>
    </row>
    <row r="72" spans="1:5" ht="78.75" x14ac:dyDescent="0.25">
      <c r="A72" s="12" t="s">
        <v>121</v>
      </c>
      <c r="B72" s="2" t="s">
        <v>122</v>
      </c>
      <c r="C72" s="3">
        <v>201.28</v>
      </c>
      <c r="D72" s="3"/>
      <c r="E72" s="16" t="str">
        <f t="shared" si="1"/>
        <v>0,0</v>
      </c>
    </row>
    <row r="73" spans="1:5" ht="31.5" x14ac:dyDescent="0.25">
      <c r="A73" s="12" t="s">
        <v>123</v>
      </c>
      <c r="B73" s="2" t="s">
        <v>124</v>
      </c>
      <c r="C73" s="3"/>
      <c r="D73" s="3">
        <v>7.5</v>
      </c>
      <c r="E73" s="16" t="str">
        <f t="shared" si="1"/>
        <v/>
      </c>
    </row>
    <row r="74" spans="1:5" ht="31.5" x14ac:dyDescent="0.25">
      <c r="A74" s="12" t="s">
        <v>125</v>
      </c>
      <c r="B74" s="2" t="s">
        <v>126</v>
      </c>
      <c r="C74" s="3">
        <v>145</v>
      </c>
      <c r="D74" s="3">
        <v>44.6</v>
      </c>
      <c r="E74" s="16">
        <f t="shared" si="1"/>
        <v>30.758620689655174</v>
      </c>
    </row>
    <row r="75" spans="1:5" ht="63" x14ac:dyDescent="0.25">
      <c r="A75" s="12" t="s">
        <v>127</v>
      </c>
      <c r="B75" s="2" t="s">
        <v>128</v>
      </c>
      <c r="C75" s="3">
        <v>50</v>
      </c>
      <c r="D75" s="3">
        <v>3</v>
      </c>
      <c r="E75" s="16">
        <f t="shared" si="1"/>
        <v>6</v>
      </c>
    </row>
    <row r="76" spans="1:5" ht="78.75" x14ac:dyDescent="0.25">
      <c r="A76" s="12" t="s">
        <v>129</v>
      </c>
      <c r="B76" s="2" t="s">
        <v>130</v>
      </c>
      <c r="C76" s="3">
        <v>100</v>
      </c>
      <c r="D76" s="3">
        <v>7.5</v>
      </c>
      <c r="E76" s="16">
        <f t="shared" si="1"/>
        <v>7.5</v>
      </c>
    </row>
    <row r="77" spans="1:5" ht="63" x14ac:dyDescent="0.25">
      <c r="A77" s="12" t="s">
        <v>131</v>
      </c>
      <c r="B77" s="2" t="s">
        <v>132</v>
      </c>
      <c r="C77" s="3">
        <v>391.66699999999997</v>
      </c>
      <c r="D77" s="3"/>
      <c r="E77" s="16" t="str">
        <f t="shared" si="1"/>
        <v>0,0</v>
      </c>
    </row>
    <row r="78" spans="1:5" ht="63" x14ac:dyDescent="0.25">
      <c r="A78" s="12" t="s">
        <v>133</v>
      </c>
      <c r="B78" s="2" t="s">
        <v>134</v>
      </c>
      <c r="C78" s="3"/>
      <c r="D78" s="3">
        <v>10.5</v>
      </c>
      <c r="E78" s="16" t="str">
        <f t="shared" si="1"/>
        <v/>
      </c>
    </row>
    <row r="79" spans="1:5" ht="31.5" x14ac:dyDescent="0.25">
      <c r="A79" s="13" t="s">
        <v>135</v>
      </c>
      <c r="B79" s="14" t="s">
        <v>136</v>
      </c>
      <c r="C79" s="15">
        <v>1</v>
      </c>
      <c r="D79" s="15">
        <v>0.24815999999999999</v>
      </c>
      <c r="E79" s="19">
        <f t="shared" si="1"/>
        <v>24.815999999999999</v>
      </c>
    </row>
    <row r="80" spans="1:5" ht="31.5" x14ac:dyDescent="0.25">
      <c r="A80" s="12" t="s">
        <v>135</v>
      </c>
      <c r="B80" s="2" t="s">
        <v>137</v>
      </c>
      <c r="C80" s="3">
        <v>1</v>
      </c>
      <c r="D80" s="3"/>
      <c r="E80" s="16" t="str">
        <f t="shared" si="1"/>
        <v>0,0</v>
      </c>
    </row>
    <row r="81" spans="1:10" ht="31.5" x14ac:dyDescent="0.25">
      <c r="A81" s="12" t="s">
        <v>138</v>
      </c>
      <c r="B81" s="2" t="s">
        <v>139</v>
      </c>
      <c r="C81" s="3"/>
      <c r="D81" s="3">
        <v>0.24815999999999999</v>
      </c>
      <c r="E81" s="16" t="str">
        <f t="shared" si="1"/>
        <v/>
      </c>
    </row>
    <row r="82" spans="1:10" ht="31.5" x14ac:dyDescent="0.25">
      <c r="A82" s="13" t="s">
        <v>140</v>
      </c>
      <c r="B82" s="14" t="s">
        <v>141</v>
      </c>
      <c r="C82" s="15">
        <v>31541.02115</v>
      </c>
      <c r="D82" s="15">
        <v>122269.79845</v>
      </c>
      <c r="E82" s="19">
        <f t="shared" si="1"/>
        <v>387.65326546822979</v>
      </c>
      <c r="F82" s="28"/>
    </row>
    <row r="83" spans="1:10" ht="47.25" x14ac:dyDescent="0.25">
      <c r="A83" s="12" t="s">
        <v>142</v>
      </c>
      <c r="B83" s="2" t="s">
        <v>143</v>
      </c>
      <c r="C83" s="3">
        <v>907.24496999999997</v>
      </c>
      <c r="D83" s="3"/>
      <c r="E83" s="16" t="str">
        <f t="shared" si="1"/>
        <v>0,0</v>
      </c>
    </row>
    <row r="84" spans="1:10" ht="47.25" x14ac:dyDescent="0.25">
      <c r="A84" s="12" t="s">
        <v>144</v>
      </c>
      <c r="B84" s="2" t="s">
        <v>145</v>
      </c>
      <c r="C84" s="3"/>
      <c r="D84" s="3">
        <v>112067.60648</v>
      </c>
      <c r="E84" s="16" t="str">
        <f t="shared" si="1"/>
        <v/>
      </c>
    </row>
    <row r="85" spans="1:10" ht="31.5" x14ac:dyDescent="0.25">
      <c r="A85" s="12" t="s">
        <v>146</v>
      </c>
      <c r="B85" s="2" t="s">
        <v>147</v>
      </c>
      <c r="C85" s="3">
        <v>22461.916359999999</v>
      </c>
      <c r="D85" s="3">
        <v>9245.9016300000003</v>
      </c>
      <c r="E85" s="16">
        <f t="shared" si="1"/>
        <v>41.162568152310584</v>
      </c>
    </row>
    <row r="86" spans="1:10" ht="78.75" x14ac:dyDescent="0.25">
      <c r="A86" s="8" t="s">
        <v>148</v>
      </c>
      <c r="B86" s="9" t="s">
        <v>149</v>
      </c>
      <c r="C86" s="10">
        <v>7489.1930000000002</v>
      </c>
      <c r="D86" s="10">
        <v>857.34069999999997</v>
      </c>
      <c r="E86" s="21">
        <f>IF(AND(D86="",C86&lt;&gt;""),"0,0",(IF(C86="","",(D86/C86)*100)))</f>
        <v>11.447704712643938</v>
      </c>
      <c r="F86" s="11"/>
      <c r="G86" s="11"/>
      <c r="H86" s="11"/>
      <c r="I86" s="11"/>
      <c r="J86" s="11"/>
    </row>
    <row r="87" spans="1:10" ht="78.75" x14ac:dyDescent="0.25">
      <c r="A87" s="12" t="s">
        <v>150</v>
      </c>
      <c r="B87" s="2" t="s">
        <v>151</v>
      </c>
      <c r="C87" s="3">
        <v>5992.9456300000002</v>
      </c>
      <c r="D87" s="3">
        <v>402.44821000000002</v>
      </c>
      <c r="E87" s="16">
        <f t="shared" si="1"/>
        <v>6.7153656122857228</v>
      </c>
    </row>
    <row r="88" spans="1:10" ht="63" x14ac:dyDescent="0.25">
      <c r="A88" s="12" t="s">
        <v>152</v>
      </c>
      <c r="B88" s="2" t="s">
        <v>153</v>
      </c>
      <c r="C88" s="3">
        <v>99.795860000000005</v>
      </c>
      <c r="D88" s="3">
        <v>19.44096</v>
      </c>
      <c r="E88" s="16">
        <f t="shared" si="1"/>
        <v>19.480727958053571</v>
      </c>
    </row>
    <row r="89" spans="1:10" ht="31.5" x14ac:dyDescent="0.25">
      <c r="A89" s="12" t="s">
        <v>154</v>
      </c>
      <c r="B89" s="2" t="s">
        <v>155</v>
      </c>
      <c r="C89" s="3">
        <v>1316.1468199999999</v>
      </c>
      <c r="D89" s="3">
        <v>431.08494000000002</v>
      </c>
      <c r="E89" s="16">
        <f t="shared" si="1"/>
        <v>32.753560123330317</v>
      </c>
    </row>
    <row r="90" spans="1:10" ht="94.5" x14ac:dyDescent="0.25">
      <c r="A90" s="12" t="s">
        <v>156</v>
      </c>
      <c r="B90" s="2" t="s">
        <v>157</v>
      </c>
      <c r="C90" s="3">
        <v>80.304689999999994</v>
      </c>
      <c r="D90" s="3">
        <v>4.3665900000000004</v>
      </c>
      <c r="E90" s="16">
        <f t="shared" si="1"/>
        <v>5.4375279949402717</v>
      </c>
    </row>
    <row r="91" spans="1:10" ht="47.25" x14ac:dyDescent="0.25">
      <c r="A91" s="12" t="s">
        <v>158</v>
      </c>
      <c r="B91" s="2" t="s">
        <v>159</v>
      </c>
      <c r="C91" s="3">
        <v>263</v>
      </c>
      <c r="D91" s="3"/>
      <c r="E91" s="16" t="str">
        <f t="shared" si="1"/>
        <v>0,0</v>
      </c>
    </row>
    <row r="92" spans="1:10" ht="78.75" x14ac:dyDescent="0.25">
      <c r="A92" s="12" t="s">
        <v>160</v>
      </c>
      <c r="B92" s="2" t="s">
        <v>161</v>
      </c>
      <c r="C92" s="3">
        <v>419.66681999999997</v>
      </c>
      <c r="D92" s="3">
        <v>98.949640000000002</v>
      </c>
      <c r="E92" s="16">
        <f t="shared" si="1"/>
        <v>23.578142298693049</v>
      </c>
    </row>
    <row r="93" spans="1:10" ht="15.75" x14ac:dyDescent="0.25">
      <c r="A93" s="13" t="s">
        <v>162</v>
      </c>
      <c r="B93" s="14" t="s">
        <v>163</v>
      </c>
      <c r="C93" s="15">
        <v>100588.51315</v>
      </c>
      <c r="D93" s="15">
        <v>24234.116150000002</v>
      </c>
      <c r="E93" s="19">
        <f t="shared" si="1"/>
        <v>24.092329622032992</v>
      </c>
    </row>
    <row r="94" spans="1:10" ht="15.75" x14ac:dyDescent="0.25">
      <c r="A94" s="8" t="s">
        <v>164</v>
      </c>
      <c r="B94" s="9" t="s">
        <v>165</v>
      </c>
      <c r="C94" s="10">
        <v>67039.48315</v>
      </c>
      <c r="D94" s="10">
        <v>11931.420539999999</v>
      </c>
      <c r="E94" s="21">
        <f t="shared" si="1"/>
        <v>17.797602217940128</v>
      </c>
      <c r="F94" s="11"/>
      <c r="G94" s="11"/>
      <c r="H94" s="11"/>
      <c r="I94" s="11"/>
      <c r="J94" s="11"/>
    </row>
    <row r="95" spans="1:10" ht="31.5" x14ac:dyDescent="0.25">
      <c r="A95" s="12" t="s">
        <v>166</v>
      </c>
      <c r="B95" s="2" t="s">
        <v>167</v>
      </c>
      <c r="C95" s="3">
        <v>2363.18815</v>
      </c>
      <c r="D95" s="3">
        <v>2776.2691599999998</v>
      </c>
      <c r="E95" s="16">
        <f t="shared" si="1"/>
        <v>117.47981894712869</v>
      </c>
    </row>
    <row r="96" spans="1:10" ht="15.75" x14ac:dyDescent="0.25">
      <c r="A96" s="12" t="s">
        <v>168</v>
      </c>
      <c r="B96" s="2" t="s">
        <v>169</v>
      </c>
      <c r="C96" s="3">
        <v>58523.771000000001</v>
      </c>
      <c r="D96" s="3">
        <v>3063.3395999999998</v>
      </c>
      <c r="E96" s="16">
        <f t="shared" si="1"/>
        <v>5.2343510126850843</v>
      </c>
    </row>
    <row r="97" spans="1:10" ht="15.75" x14ac:dyDescent="0.25">
      <c r="A97" s="12" t="s">
        <v>170</v>
      </c>
      <c r="B97" s="2" t="s">
        <v>171</v>
      </c>
      <c r="C97" s="3">
        <v>5294.1149999999998</v>
      </c>
      <c r="D97" s="3">
        <v>5903.28676</v>
      </c>
      <c r="E97" s="16">
        <f t="shared" si="1"/>
        <v>111.50658344218061</v>
      </c>
    </row>
    <row r="98" spans="1:10" ht="15.75" x14ac:dyDescent="0.25">
      <c r="A98" s="12" t="s">
        <v>172</v>
      </c>
      <c r="B98" s="2" t="s">
        <v>173</v>
      </c>
      <c r="C98" s="3">
        <v>858.40899999999999</v>
      </c>
      <c r="D98" s="3">
        <v>179.18583000000001</v>
      </c>
      <c r="E98" s="16">
        <f t="shared" si="1"/>
        <v>20.874178858795752</v>
      </c>
    </row>
    <row r="99" spans="1:10" ht="31.5" x14ac:dyDescent="0.25">
      <c r="A99" s="12" t="s">
        <v>174</v>
      </c>
      <c r="B99" s="2" t="s">
        <v>175</v>
      </c>
      <c r="C99" s="3"/>
      <c r="D99" s="3">
        <v>9.3391900000000003</v>
      </c>
      <c r="E99" s="16" t="str">
        <f t="shared" si="1"/>
        <v/>
      </c>
    </row>
    <row r="100" spans="1:10" ht="15.75" x14ac:dyDescent="0.25">
      <c r="A100" s="8" t="s">
        <v>176</v>
      </c>
      <c r="B100" s="9" t="s">
        <v>177</v>
      </c>
      <c r="C100" s="10">
        <v>12186.044</v>
      </c>
      <c r="D100" s="10">
        <v>7708.9917299999997</v>
      </c>
      <c r="E100" s="21">
        <f t="shared" si="1"/>
        <v>63.260823036581847</v>
      </c>
      <c r="F100" s="11"/>
      <c r="G100" s="11"/>
      <c r="H100" s="11"/>
      <c r="I100" s="11"/>
      <c r="J100" s="11"/>
    </row>
    <row r="101" spans="1:10" ht="47.25" x14ac:dyDescent="0.25">
      <c r="A101" s="12" t="s">
        <v>178</v>
      </c>
      <c r="B101" s="2" t="s">
        <v>179</v>
      </c>
      <c r="C101" s="3">
        <v>5324.0010000000002</v>
      </c>
      <c r="D101" s="3">
        <v>6643.9979999999996</v>
      </c>
      <c r="E101" s="16">
        <f t="shared" si="1"/>
        <v>124.79332742424351</v>
      </c>
    </row>
    <row r="102" spans="1:10" ht="31.5" x14ac:dyDescent="0.25">
      <c r="A102" s="12" t="s">
        <v>180</v>
      </c>
      <c r="B102" s="2" t="s">
        <v>181</v>
      </c>
      <c r="C102" s="3">
        <v>5900</v>
      </c>
      <c r="D102" s="3">
        <v>554.64853000000005</v>
      </c>
      <c r="E102" s="16">
        <f t="shared" si="1"/>
        <v>9.4008225423728824</v>
      </c>
    </row>
    <row r="103" spans="1:10" ht="110.25" x14ac:dyDescent="0.25">
      <c r="A103" s="12" t="s">
        <v>182</v>
      </c>
      <c r="B103" s="2" t="s">
        <v>183</v>
      </c>
      <c r="C103" s="3">
        <v>513.33299999999997</v>
      </c>
      <c r="D103" s="3">
        <v>180</v>
      </c>
      <c r="E103" s="16">
        <f t="shared" si="1"/>
        <v>35.064957834388203</v>
      </c>
    </row>
    <row r="104" spans="1:10" ht="31.5" x14ac:dyDescent="0.25">
      <c r="A104" s="12" t="s">
        <v>184</v>
      </c>
      <c r="B104" s="2" t="s">
        <v>185</v>
      </c>
      <c r="C104" s="3">
        <v>448.71</v>
      </c>
      <c r="D104" s="3">
        <v>330.34519999999998</v>
      </c>
      <c r="E104" s="16">
        <f t="shared" si="1"/>
        <v>73.621091573622152</v>
      </c>
    </row>
    <row r="105" spans="1:10" ht="15.75" x14ac:dyDescent="0.25">
      <c r="A105" s="8" t="s">
        <v>186</v>
      </c>
      <c r="B105" s="9" t="s">
        <v>187</v>
      </c>
      <c r="C105" s="10">
        <v>21362.986000000001</v>
      </c>
      <c r="D105" s="10">
        <v>4593.70388</v>
      </c>
      <c r="E105" s="21">
        <f t="shared" si="1"/>
        <v>21.503098302830885</v>
      </c>
      <c r="F105" s="11"/>
      <c r="G105" s="11"/>
      <c r="H105" s="11"/>
      <c r="I105" s="11"/>
      <c r="J105" s="11"/>
    </row>
    <row r="106" spans="1:10" ht="47.25" x14ac:dyDescent="0.25">
      <c r="A106" s="12" t="s">
        <v>188</v>
      </c>
      <c r="B106" s="2" t="s">
        <v>189</v>
      </c>
      <c r="C106" s="3">
        <v>11944.075000000001</v>
      </c>
      <c r="D106" s="3"/>
      <c r="E106" s="16" t="str">
        <f t="shared" si="1"/>
        <v>0,0</v>
      </c>
    </row>
    <row r="107" spans="1:10" ht="94.5" x14ac:dyDescent="0.25">
      <c r="A107" s="12" t="s">
        <v>190</v>
      </c>
      <c r="B107" s="2" t="s">
        <v>636</v>
      </c>
      <c r="C107" s="3">
        <v>7153.8940000000002</v>
      </c>
      <c r="D107" s="3">
        <v>4233.5733899999996</v>
      </c>
      <c r="E107" s="16">
        <f t="shared" si="1"/>
        <v>59.17858707439612</v>
      </c>
    </row>
    <row r="108" spans="1:10" ht="47.25" x14ac:dyDescent="0.25">
      <c r="A108" s="12" t="s">
        <v>191</v>
      </c>
      <c r="B108" s="2" t="s">
        <v>192</v>
      </c>
      <c r="C108" s="3">
        <v>2265.0169999999998</v>
      </c>
      <c r="D108" s="3">
        <v>360.13049000000001</v>
      </c>
      <c r="E108" s="16">
        <f t="shared" si="1"/>
        <v>15.899681547644015</v>
      </c>
    </row>
    <row r="109" spans="1:10" ht="15.75" x14ac:dyDescent="0.25">
      <c r="A109" s="13" t="s">
        <v>193</v>
      </c>
      <c r="B109" s="14" t="s">
        <v>194</v>
      </c>
      <c r="C109" s="15">
        <v>78553.723540000006</v>
      </c>
      <c r="D109" s="15">
        <v>37675.801480000002</v>
      </c>
      <c r="E109" s="19">
        <f t="shared" si="1"/>
        <v>47.961827628470424</v>
      </c>
    </row>
    <row r="110" spans="1:10" ht="15.75" x14ac:dyDescent="0.25">
      <c r="A110" s="8" t="s">
        <v>195</v>
      </c>
      <c r="B110" s="9" t="s">
        <v>196</v>
      </c>
      <c r="C110" s="10">
        <v>49942.624000000003</v>
      </c>
      <c r="D110" s="10">
        <v>10825.191199999999</v>
      </c>
      <c r="E110" s="21">
        <f t="shared" si="1"/>
        <v>21.675255188834289</v>
      </c>
      <c r="F110" s="11"/>
      <c r="G110" s="11"/>
      <c r="H110" s="11"/>
      <c r="I110" s="11"/>
      <c r="J110" s="11"/>
    </row>
    <row r="111" spans="1:10" ht="47.25" x14ac:dyDescent="0.25">
      <c r="A111" s="12" t="s">
        <v>197</v>
      </c>
      <c r="B111" s="2" t="s">
        <v>198</v>
      </c>
      <c r="C111" s="3">
        <v>55</v>
      </c>
      <c r="D111" s="3">
        <v>10.35</v>
      </c>
      <c r="E111" s="16">
        <f t="shared" si="1"/>
        <v>18.818181818181817</v>
      </c>
    </row>
    <row r="112" spans="1:10" ht="31.5" x14ac:dyDescent="0.25">
      <c r="A112" s="12" t="s">
        <v>199</v>
      </c>
      <c r="B112" s="2" t="s">
        <v>200</v>
      </c>
      <c r="C112" s="3">
        <v>5383.4</v>
      </c>
      <c r="D112" s="3">
        <v>252.46799999999999</v>
      </c>
      <c r="E112" s="16">
        <f t="shared" si="1"/>
        <v>4.6897499721365676</v>
      </c>
    </row>
    <row r="113" spans="1:10" ht="31.5" x14ac:dyDescent="0.25">
      <c r="A113" s="12" t="s">
        <v>201</v>
      </c>
      <c r="B113" s="2" t="s">
        <v>202</v>
      </c>
      <c r="C113" s="3"/>
      <c r="D113" s="3">
        <v>0.15</v>
      </c>
      <c r="E113" s="16" t="str">
        <f t="shared" si="1"/>
        <v/>
      </c>
    </row>
    <row r="114" spans="1:10" ht="78.75" x14ac:dyDescent="0.25">
      <c r="A114" s="12" t="s">
        <v>203</v>
      </c>
      <c r="B114" s="2" t="s">
        <v>204</v>
      </c>
      <c r="C114" s="3">
        <v>414.03899999999999</v>
      </c>
      <c r="D114" s="3">
        <v>55.25</v>
      </c>
      <c r="E114" s="16">
        <f t="shared" si="1"/>
        <v>13.344153570074315</v>
      </c>
    </row>
    <row r="115" spans="1:10" ht="63" x14ac:dyDescent="0.25">
      <c r="A115" s="12" t="s">
        <v>205</v>
      </c>
      <c r="B115" s="2" t="s">
        <v>206</v>
      </c>
      <c r="C115" s="3">
        <v>26.504000000000001</v>
      </c>
      <c r="D115" s="3"/>
      <c r="E115" s="16" t="str">
        <f t="shared" si="1"/>
        <v>0,0</v>
      </c>
    </row>
    <row r="116" spans="1:10" ht="31.5" x14ac:dyDescent="0.25">
      <c r="A116" s="12" t="s">
        <v>207</v>
      </c>
      <c r="B116" s="2" t="s">
        <v>208</v>
      </c>
      <c r="C116" s="3">
        <v>44063.680999999997</v>
      </c>
      <c r="D116" s="3">
        <v>10506.9732</v>
      </c>
      <c r="E116" s="16">
        <f t="shared" si="1"/>
        <v>23.844973823226436</v>
      </c>
    </row>
    <row r="117" spans="1:10" ht="15.75" x14ac:dyDescent="0.25">
      <c r="A117" s="8" t="s">
        <v>209</v>
      </c>
      <c r="B117" s="9" t="s">
        <v>210</v>
      </c>
      <c r="C117" s="10">
        <v>28611.099539999999</v>
      </c>
      <c r="D117" s="10">
        <v>26850.610280000001</v>
      </c>
      <c r="E117" s="21">
        <f t="shared" si="1"/>
        <v>93.846831165860195</v>
      </c>
      <c r="F117" s="11"/>
      <c r="G117" s="11"/>
      <c r="H117" s="11"/>
      <c r="I117" s="11"/>
      <c r="J117" s="11"/>
    </row>
    <row r="118" spans="1:10" ht="47.25" x14ac:dyDescent="0.25">
      <c r="A118" s="12" t="s">
        <v>211</v>
      </c>
      <c r="B118" s="2" t="s">
        <v>212</v>
      </c>
      <c r="C118" s="3">
        <v>0.5</v>
      </c>
      <c r="D118" s="3"/>
      <c r="E118" s="16" t="str">
        <f t="shared" si="1"/>
        <v>0,0</v>
      </c>
    </row>
    <row r="119" spans="1:10" ht="31.5" x14ac:dyDescent="0.25">
      <c r="A119" s="12" t="s">
        <v>213</v>
      </c>
      <c r="B119" s="2" t="s">
        <v>214</v>
      </c>
      <c r="C119" s="3">
        <v>28610.599539999999</v>
      </c>
      <c r="D119" s="3">
        <v>26850.610280000001</v>
      </c>
      <c r="E119" s="16">
        <f t="shared" si="1"/>
        <v>93.848471236894611</v>
      </c>
    </row>
    <row r="120" spans="1:10" ht="15.75" x14ac:dyDescent="0.25">
      <c r="A120" s="13" t="s">
        <v>215</v>
      </c>
      <c r="B120" s="14" t="s">
        <v>216</v>
      </c>
      <c r="C120" s="15">
        <v>531.01358000000005</v>
      </c>
      <c r="D120" s="15">
        <v>176.97266999999999</v>
      </c>
      <c r="E120" s="19">
        <f t="shared" si="1"/>
        <v>33.327334114506066</v>
      </c>
    </row>
    <row r="121" spans="1:10" ht="87" customHeight="1" x14ac:dyDescent="0.25">
      <c r="A121" s="12" t="s">
        <v>217</v>
      </c>
      <c r="B121" s="2" t="s">
        <v>218</v>
      </c>
      <c r="C121" s="3">
        <v>3.2360000000000002</v>
      </c>
      <c r="D121" s="3"/>
      <c r="E121" s="16" t="str">
        <f t="shared" si="1"/>
        <v>0,0</v>
      </c>
    </row>
    <row r="122" spans="1:10" ht="47.25" x14ac:dyDescent="0.25">
      <c r="A122" s="12" t="s">
        <v>219</v>
      </c>
      <c r="B122" s="2" t="s">
        <v>220</v>
      </c>
      <c r="C122" s="3">
        <v>527.77757999999994</v>
      </c>
      <c r="D122" s="3">
        <v>176.97266999999999</v>
      </c>
      <c r="E122" s="16">
        <f t="shared" si="1"/>
        <v>33.531676355028196</v>
      </c>
    </row>
    <row r="123" spans="1:10" ht="15.75" x14ac:dyDescent="0.25">
      <c r="A123" s="13" t="s">
        <v>221</v>
      </c>
      <c r="B123" s="14" t="s">
        <v>222</v>
      </c>
      <c r="C123" s="15">
        <v>95.697000000000003</v>
      </c>
      <c r="D123" s="15">
        <v>2.1240000000000001</v>
      </c>
      <c r="E123" s="19">
        <f t="shared" si="1"/>
        <v>2.219505313646196</v>
      </c>
    </row>
    <row r="124" spans="1:10" ht="31.5" x14ac:dyDescent="0.25">
      <c r="A124" s="12" t="s">
        <v>223</v>
      </c>
      <c r="B124" s="2" t="s">
        <v>224</v>
      </c>
      <c r="C124" s="3"/>
      <c r="D124" s="3">
        <v>2.1240000000000001</v>
      </c>
      <c r="E124" s="16" t="str">
        <f t="shared" si="1"/>
        <v/>
      </c>
    </row>
    <row r="125" spans="1:10" ht="78.75" x14ac:dyDescent="0.25">
      <c r="A125" s="12" t="s">
        <v>225</v>
      </c>
      <c r="B125" s="2" t="s">
        <v>226</v>
      </c>
      <c r="C125" s="3">
        <v>95.697000000000003</v>
      </c>
      <c r="D125" s="3"/>
      <c r="E125" s="16" t="str">
        <f t="shared" si="1"/>
        <v>0,0</v>
      </c>
    </row>
    <row r="126" spans="1:10" ht="15.75" x14ac:dyDescent="0.25">
      <c r="A126" s="13" t="s">
        <v>227</v>
      </c>
      <c r="B126" s="14" t="s">
        <v>228</v>
      </c>
      <c r="C126" s="15">
        <v>544011.57499999995</v>
      </c>
      <c r="D126" s="15">
        <v>143124.61181</v>
      </c>
      <c r="E126" s="19">
        <f t="shared" si="1"/>
        <v>26.309111494548628</v>
      </c>
    </row>
    <row r="127" spans="1:10" ht="31.5" x14ac:dyDescent="0.25">
      <c r="A127" s="8" t="s">
        <v>229</v>
      </c>
      <c r="B127" s="9" t="s">
        <v>230</v>
      </c>
      <c r="C127" s="10">
        <v>367301.35800000001</v>
      </c>
      <c r="D127" s="10">
        <v>80339.455950000003</v>
      </c>
      <c r="E127" s="21">
        <f t="shared" si="1"/>
        <v>21.872899242044184</v>
      </c>
      <c r="F127" s="11"/>
      <c r="G127" s="11"/>
      <c r="H127" s="11"/>
      <c r="I127" s="11"/>
      <c r="J127" s="11"/>
    </row>
    <row r="128" spans="1:10" ht="69" customHeight="1" x14ac:dyDescent="0.25">
      <c r="A128" s="12" t="s">
        <v>231</v>
      </c>
      <c r="B128" s="2" t="s">
        <v>232</v>
      </c>
      <c r="C128" s="3">
        <v>242.75</v>
      </c>
      <c r="D128" s="3">
        <v>111.0749</v>
      </c>
      <c r="E128" s="16">
        <f t="shared" si="1"/>
        <v>45.756910401647787</v>
      </c>
    </row>
    <row r="129" spans="1:5" ht="94.5" x14ac:dyDescent="0.25">
      <c r="A129" s="12" t="s">
        <v>233</v>
      </c>
      <c r="B129" s="2" t="s">
        <v>234</v>
      </c>
      <c r="C129" s="3">
        <v>725.85</v>
      </c>
      <c r="D129" s="3">
        <v>211.73437000000001</v>
      </c>
      <c r="E129" s="16">
        <f t="shared" si="1"/>
        <v>29.170540745333057</v>
      </c>
    </row>
    <row r="130" spans="1:5" ht="47.25" x14ac:dyDescent="0.25">
      <c r="A130" s="12" t="s">
        <v>235</v>
      </c>
      <c r="B130" s="2" t="s">
        <v>236</v>
      </c>
      <c r="C130" s="3">
        <v>70.778000000000006</v>
      </c>
      <c r="D130" s="3"/>
      <c r="E130" s="16" t="str">
        <f t="shared" si="1"/>
        <v>0,0</v>
      </c>
    </row>
    <row r="131" spans="1:5" ht="81" customHeight="1" x14ac:dyDescent="0.25">
      <c r="A131" s="12" t="s">
        <v>237</v>
      </c>
      <c r="B131" s="2" t="s">
        <v>238</v>
      </c>
      <c r="C131" s="3">
        <v>185.11</v>
      </c>
      <c r="D131" s="3">
        <v>208.37899999999999</v>
      </c>
      <c r="E131" s="16">
        <f t="shared" ref="E131:E190" si="2">IF(AND(D131="",C131&lt;&gt;""),"0,0",(IF(C131="","",(D131/C131)*100)))</f>
        <v>112.57036356760844</v>
      </c>
    </row>
    <row r="132" spans="1:5" ht="65.25" customHeight="1" x14ac:dyDescent="0.25">
      <c r="A132" s="12" t="s">
        <v>239</v>
      </c>
      <c r="B132" s="2" t="s">
        <v>240</v>
      </c>
      <c r="C132" s="3">
        <v>151.15</v>
      </c>
      <c r="D132" s="3">
        <v>44.82132</v>
      </c>
      <c r="E132" s="16">
        <f t="shared" si="2"/>
        <v>29.653536222295735</v>
      </c>
    </row>
    <row r="133" spans="1:5" ht="70.5" customHeight="1" x14ac:dyDescent="0.25">
      <c r="A133" s="12" t="s">
        <v>241</v>
      </c>
      <c r="B133" s="2" t="s">
        <v>637</v>
      </c>
      <c r="C133" s="3">
        <v>1378.653</v>
      </c>
      <c r="D133" s="3"/>
      <c r="E133" s="16" t="str">
        <f t="shared" si="2"/>
        <v>0,0</v>
      </c>
    </row>
    <row r="134" spans="1:5" ht="94.5" x14ac:dyDescent="0.25">
      <c r="A134" s="12" t="s">
        <v>242</v>
      </c>
      <c r="B134" s="2" t="s">
        <v>243</v>
      </c>
      <c r="C134" s="3">
        <v>1424.021</v>
      </c>
      <c r="D134" s="3">
        <v>440.78582</v>
      </c>
      <c r="E134" s="16">
        <f t="shared" si="2"/>
        <v>30.953603914549017</v>
      </c>
    </row>
    <row r="135" spans="1:5" ht="81" customHeight="1" x14ac:dyDescent="0.25">
      <c r="A135" s="12" t="s">
        <v>244</v>
      </c>
      <c r="B135" s="2" t="s">
        <v>638</v>
      </c>
      <c r="C135" s="3">
        <v>6948.6</v>
      </c>
      <c r="D135" s="3">
        <v>1164.70435</v>
      </c>
      <c r="E135" s="16">
        <f t="shared" si="2"/>
        <v>16.761712431281119</v>
      </c>
    </row>
    <row r="136" spans="1:5" ht="94.5" x14ac:dyDescent="0.25">
      <c r="A136" s="12" t="s">
        <v>245</v>
      </c>
      <c r="B136" s="2" t="s">
        <v>246</v>
      </c>
      <c r="C136" s="3">
        <v>1042.258</v>
      </c>
      <c r="D136" s="3">
        <v>21</v>
      </c>
      <c r="E136" s="16">
        <f t="shared" si="2"/>
        <v>2.0148562064287345</v>
      </c>
    </row>
    <row r="137" spans="1:5" ht="78.75" x14ac:dyDescent="0.25">
      <c r="A137" s="12" t="s">
        <v>247</v>
      </c>
      <c r="B137" s="2" t="s">
        <v>248</v>
      </c>
      <c r="C137" s="3">
        <v>52.15</v>
      </c>
      <c r="D137" s="3"/>
      <c r="E137" s="16" t="str">
        <f t="shared" si="2"/>
        <v>0,0</v>
      </c>
    </row>
    <row r="138" spans="1:5" ht="78.75" x14ac:dyDescent="0.25">
      <c r="A138" s="12" t="s">
        <v>249</v>
      </c>
      <c r="B138" s="2" t="s">
        <v>250</v>
      </c>
      <c r="C138" s="3">
        <v>12.4</v>
      </c>
      <c r="D138" s="3">
        <v>2.5</v>
      </c>
      <c r="E138" s="16">
        <f t="shared" si="2"/>
        <v>20.161290322580644</v>
      </c>
    </row>
    <row r="139" spans="1:5" ht="64.5" customHeight="1" x14ac:dyDescent="0.25">
      <c r="A139" s="12" t="s">
        <v>251</v>
      </c>
      <c r="B139" s="2" t="s">
        <v>252</v>
      </c>
      <c r="C139" s="3">
        <v>12.85</v>
      </c>
      <c r="D139" s="3"/>
      <c r="E139" s="16" t="str">
        <f t="shared" si="2"/>
        <v>0,0</v>
      </c>
    </row>
    <row r="140" spans="1:5" ht="78.75" x14ac:dyDescent="0.25">
      <c r="A140" s="12" t="s">
        <v>253</v>
      </c>
      <c r="B140" s="2" t="s">
        <v>254</v>
      </c>
      <c r="C140" s="3">
        <v>345051.5</v>
      </c>
      <c r="D140" s="3">
        <v>65102.874300000003</v>
      </c>
      <c r="E140" s="16">
        <f t="shared" si="2"/>
        <v>18.867581882704467</v>
      </c>
    </row>
    <row r="141" spans="1:5" ht="71.25" customHeight="1" x14ac:dyDescent="0.25">
      <c r="A141" s="12" t="s">
        <v>255</v>
      </c>
      <c r="B141" s="2" t="s">
        <v>256</v>
      </c>
      <c r="C141" s="3">
        <v>68.55</v>
      </c>
      <c r="D141" s="3">
        <v>10210.986440000001</v>
      </c>
      <c r="E141" s="16">
        <f t="shared" si="2"/>
        <v>14895.676790663751</v>
      </c>
    </row>
    <row r="142" spans="1:5" ht="71.25" customHeight="1" x14ac:dyDescent="0.25">
      <c r="A142" s="12" t="s">
        <v>257</v>
      </c>
      <c r="B142" s="2" t="s">
        <v>258</v>
      </c>
      <c r="C142" s="3">
        <v>30.95</v>
      </c>
      <c r="D142" s="3"/>
      <c r="E142" s="16" t="str">
        <f t="shared" si="2"/>
        <v>0,0</v>
      </c>
    </row>
    <row r="143" spans="1:5" ht="94.5" x14ac:dyDescent="0.25">
      <c r="A143" s="12" t="s">
        <v>259</v>
      </c>
      <c r="B143" s="2" t="s">
        <v>260</v>
      </c>
      <c r="C143" s="3">
        <v>1245.712</v>
      </c>
      <c r="D143" s="3">
        <v>1082.5</v>
      </c>
      <c r="E143" s="16">
        <f t="shared" si="2"/>
        <v>86.898095225862804</v>
      </c>
    </row>
    <row r="144" spans="1:5" ht="84" customHeight="1" x14ac:dyDescent="0.25">
      <c r="A144" s="12" t="s">
        <v>261</v>
      </c>
      <c r="B144" s="2" t="s">
        <v>262</v>
      </c>
      <c r="C144" s="3">
        <v>538.75</v>
      </c>
      <c r="D144" s="3">
        <v>92.486109999999996</v>
      </c>
      <c r="E144" s="16">
        <f t="shared" si="2"/>
        <v>17.166795359628768</v>
      </c>
    </row>
    <row r="145" spans="1:10" ht="126" x14ac:dyDescent="0.25">
      <c r="A145" s="12" t="s">
        <v>263</v>
      </c>
      <c r="B145" s="2" t="s">
        <v>639</v>
      </c>
      <c r="C145" s="3">
        <v>99.55</v>
      </c>
      <c r="D145" s="3">
        <v>132.27304000000001</v>
      </c>
      <c r="E145" s="16">
        <f t="shared" si="2"/>
        <v>132.87095931692619</v>
      </c>
    </row>
    <row r="146" spans="1:10" ht="182.25" customHeight="1" x14ac:dyDescent="0.25">
      <c r="A146" s="12" t="s">
        <v>264</v>
      </c>
      <c r="B146" s="2" t="s">
        <v>265</v>
      </c>
      <c r="C146" s="3">
        <v>6.7</v>
      </c>
      <c r="D146" s="3">
        <v>25</v>
      </c>
      <c r="E146" s="16">
        <f t="shared" si="2"/>
        <v>373.13432835820896</v>
      </c>
    </row>
    <row r="147" spans="1:10" ht="78.75" x14ac:dyDescent="0.25">
      <c r="A147" s="12" t="s">
        <v>266</v>
      </c>
      <c r="B147" s="2" t="s">
        <v>267</v>
      </c>
      <c r="C147" s="3">
        <v>14.3</v>
      </c>
      <c r="D147" s="3">
        <v>5.3313899999999999</v>
      </c>
      <c r="E147" s="16">
        <f t="shared" si="2"/>
        <v>37.28244755244755</v>
      </c>
    </row>
    <row r="148" spans="1:10" ht="94.5" x14ac:dyDescent="0.25">
      <c r="A148" s="12" t="s">
        <v>268</v>
      </c>
      <c r="B148" s="2" t="s">
        <v>269</v>
      </c>
      <c r="C148" s="3">
        <v>50</v>
      </c>
      <c r="D148" s="3"/>
      <c r="E148" s="16" t="str">
        <f t="shared" si="2"/>
        <v>0,0</v>
      </c>
    </row>
    <row r="149" spans="1:10" ht="78.75" x14ac:dyDescent="0.25">
      <c r="A149" s="12" t="s">
        <v>270</v>
      </c>
      <c r="B149" s="2" t="s">
        <v>271</v>
      </c>
      <c r="C149" s="3">
        <v>156.9</v>
      </c>
      <c r="D149" s="3">
        <v>90.045529999999999</v>
      </c>
      <c r="E149" s="16">
        <f t="shared" si="2"/>
        <v>57.390395156150412</v>
      </c>
    </row>
    <row r="150" spans="1:10" ht="110.25" x14ac:dyDescent="0.25">
      <c r="A150" s="12" t="s">
        <v>272</v>
      </c>
      <c r="B150" s="2" t="s">
        <v>273</v>
      </c>
      <c r="C150" s="3">
        <v>1.45</v>
      </c>
      <c r="D150" s="3">
        <v>-5.8650000000000001E-2</v>
      </c>
      <c r="E150" s="16">
        <f t="shared" si="2"/>
        <v>-4.044827586206897</v>
      </c>
    </row>
    <row r="151" spans="1:10" ht="88.5" customHeight="1" x14ac:dyDescent="0.25">
      <c r="A151" s="12" t="s">
        <v>274</v>
      </c>
      <c r="B151" s="2" t="s">
        <v>275</v>
      </c>
      <c r="C151" s="3"/>
      <c r="D151" s="3">
        <v>225</v>
      </c>
      <c r="E151" s="16" t="str">
        <f t="shared" si="2"/>
        <v/>
      </c>
    </row>
    <row r="152" spans="1:10" ht="63" customHeight="1" x14ac:dyDescent="0.25">
      <c r="A152" s="12" t="s">
        <v>276</v>
      </c>
      <c r="B152" s="2" t="s">
        <v>277</v>
      </c>
      <c r="C152" s="3">
        <v>2901.05</v>
      </c>
      <c r="D152" s="3">
        <v>296.28728000000001</v>
      </c>
      <c r="E152" s="16">
        <f t="shared" si="2"/>
        <v>10.213104910291101</v>
      </c>
    </row>
    <row r="153" spans="1:10" ht="78.75" x14ac:dyDescent="0.25">
      <c r="A153" s="12" t="s">
        <v>278</v>
      </c>
      <c r="B153" s="2" t="s">
        <v>279</v>
      </c>
      <c r="C153" s="3">
        <v>4356</v>
      </c>
      <c r="D153" s="3">
        <v>847.23074999999994</v>
      </c>
      <c r="E153" s="16">
        <f t="shared" si="2"/>
        <v>19.449741735537188</v>
      </c>
    </row>
    <row r="154" spans="1:10" ht="110.25" x14ac:dyDescent="0.25">
      <c r="A154" s="12" t="s">
        <v>280</v>
      </c>
      <c r="B154" s="2" t="s">
        <v>640</v>
      </c>
      <c r="C154" s="3">
        <v>526.82600000000002</v>
      </c>
      <c r="D154" s="3"/>
      <c r="E154" s="16" t="str">
        <f t="shared" si="2"/>
        <v>0,0</v>
      </c>
    </row>
    <row r="155" spans="1:10" ht="66.75" customHeight="1" x14ac:dyDescent="0.25">
      <c r="A155" s="12" t="s">
        <v>281</v>
      </c>
      <c r="B155" s="2" t="s">
        <v>282</v>
      </c>
      <c r="C155" s="3"/>
      <c r="D155" s="3">
        <v>-0.5</v>
      </c>
      <c r="E155" s="16" t="str">
        <f t="shared" si="2"/>
        <v/>
      </c>
    </row>
    <row r="156" spans="1:10" ht="128.25" customHeight="1" x14ac:dyDescent="0.25">
      <c r="A156" s="12" t="s">
        <v>283</v>
      </c>
      <c r="B156" s="2" t="s">
        <v>641</v>
      </c>
      <c r="C156" s="3"/>
      <c r="D156" s="3">
        <v>10</v>
      </c>
      <c r="E156" s="16" t="str">
        <f t="shared" si="2"/>
        <v/>
      </c>
    </row>
    <row r="157" spans="1:10" ht="126" x14ac:dyDescent="0.25">
      <c r="A157" s="12" t="s">
        <v>284</v>
      </c>
      <c r="B157" s="2" t="s">
        <v>285</v>
      </c>
      <c r="C157" s="3">
        <v>6.55</v>
      </c>
      <c r="D157" s="3">
        <v>15</v>
      </c>
      <c r="E157" s="16">
        <f t="shared" si="2"/>
        <v>229.00763358778627</v>
      </c>
    </row>
    <row r="158" spans="1:10" ht="94.5" x14ac:dyDescent="0.25">
      <c r="A158" s="8" t="s">
        <v>286</v>
      </c>
      <c r="B158" s="9" t="s">
        <v>287</v>
      </c>
      <c r="C158" s="10">
        <v>7259.4579999999996</v>
      </c>
      <c r="D158" s="10">
        <v>5213.6263799999997</v>
      </c>
      <c r="E158" s="21">
        <f t="shared" si="2"/>
        <v>71.81839718612602</v>
      </c>
      <c r="F158" s="11"/>
      <c r="G158" s="11"/>
      <c r="H158" s="11"/>
      <c r="I158" s="11"/>
      <c r="J158" s="11"/>
    </row>
    <row r="159" spans="1:10" ht="78.75" x14ac:dyDescent="0.25">
      <c r="A159" s="12" t="s">
        <v>288</v>
      </c>
      <c r="B159" s="2" t="s">
        <v>289</v>
      </c>
      <c r="C159" s="3">
        <v>4091.4209999999998</v>
      </c>
      <c r="D159" s="3">
        <v>4433.1387299999997</v>
      </c>
      <c r="E159" s="16">
        <f t="shared" si="2"/>
        <v>108.35205494619106</v>
      </c>
    </row>
    <row r="160" spans="1:10" ht="78.75" x14ac:dyDescent="0.25">
      <c r="A160" s="12" t="s">
        <v>290</v>
      </c>
      <c r="B160" s="2" t="s">
        <v>291</v>
      </c>
      <c r="C160" s="3">
        <v>2597.2049999999999</v>
      </c>
      <c r="D160" s="3">
        <v>309.71564999999998</v>
      </c>
      <c r="E160" s="16">
        <f t="shared" si="2"/>
        <v>11.924959716310418</v>
      </c>
    </row>
    <row r="161" spans="1:10" ht="63" x14ac:dyDescent="0.25">
      <c r="A161" s="12" t="s">
        <v>292</v>
      </c>
      <c r="B161" s="2" t="s">
        <v>293</v>
      </c>
      <c r="C161" s="3">
        <v>569.83199999999999</v>
      </c>
      <c r="D161" s="3">
        <v>209.87013999999999</v>
      </c>
      <c r="E161" s="16">
        <f t="shared" si="2"/>
        <v>36.830178017380561</v>
      </c>
    </row>
    <row r="162" spans="1:10" ht="63" x14ac:dyDescent="0.25">
      <c r="A162" s="12" t="s">
        <v>294</v>
      </c>
      <c r="B162" s="2" t="s">
        <v>295</v>
      </c>
      <c r="C162" s="3">
        <v>1</v>
      </c>
      <c r="D162" s="3">
        <v>260.90186</v>
      </c>
      <c r="E162" s="16">
        <f t="shared" si="2"/>
        <v>26090.186000000002</v>
      </c>
    </row>
    <row r="163" spans="1:10" ht="15.75" x14ac:dyDescent="0.25">
      <c r="A163" s="8" t="s">
        <v>296</v>
      </c>
      <c r="B163" s="9" t="s">
        <v>297</v>
      </c>
      <c r="C163" s="10">
        <v>0.17</v>
      </c>
      <c r="D163" s="10">
        <v>417.25015999999999</v>
      </c>
      <c r="E163" s="21">
        <f t="shared" si="2"/>
        <v>245441.27058823529</v>
      </c>
      <c r="F163" s="11"/>
      <c r="G163" s="11"/>
      <c r="H163" s="11"/>
      <c r="I163" s="11"/>
      <c r="J163" s="11"/>
    </row>
    <row r="164" spans="1:10" ht="147" customHeight="1" x14ac:dyDescent="0.25">
      <c r="A164" s="12" t="s">
        <v>298</v>
      </c>
      <c r="B164" s="2" t="s">
        <v>299</v>
      </c>
      <c r="C164" s="3">
        <v>0.17</v>
      </c>
      <c r="D164" s="3">
        <v>28.89179</v>
      </c>
      <c r="E164" s="16">
        <f t="shared" si="2"/>
        <v>16995.170588235294</v>
      </c>
    </row>
    <row r="165" spans="1:10" ht="47.25" x14ac:dyDescent="0.25">
      <c r="A165" s="12" t="s">
        <v>300</v>
      </c>
      <c r="B165" s="2" t="s">
        <v>301</v>
      </c>
      <c r="C165" s="3"/>
      <c r="D165" s="3">
        <v>300.65978000000001</v>
      </c>
      <c r="E165" s="16" t="str">
        <f t="shared" si="2"/>
        <v/>
      </c>
    </row>
    <row r="166" spans="1:10" ht="63" x14ac:dyDescent="0.25">
      <c r="A166" s="23" t="s">
        <v>302</v>
      </c>
      <c r="B166" s="24" t="s">
        <v>303</v>
      </c>
      <c r="C166" s="25"/>
      <c r="D166" s="25">
        <v>87.698589999999996</v>
      </c>
      <c r="E166" s="26" t="str">
        <f t="shared" si="2"/>
        <v/>
      </c>
    </row>
    <row r="167" spans="1:10" ht="15.75" x14ac:dyDescent="0.25">
      <c r="A167" s="8" t="s">
        <v>304</v>
      </c>
      <c r="B167" s="9" t="s">
        <v>305</v>
      </c>
      <c r="C167" s="10">
        <v>2136.5889999999999</v>
      </c>
      <c r="D167" s="10"/>
      <c r="E167" s="21" t="str">
        <f t="shared" si="2"/>
        <v>0,0</v>
      </c>
      <c r="F167" s="11"/>
      <c r="G167" s="11"/>
      <c r="H167" s="11"/>
      <c r="I167" s="11"/>
      <c r="J167" s="11"/>
    </row>
    <row r="168" spans="1:10" ht="63" x14ac:dyDescent="0.25">
      <c r="A168" s="12" t="s">
        <v>306</v>
      </c>
      <c r="B168" s="2" t="s">
        <v>307</v>
      </c>
      <c r="C168" s="3">
        <v>872.05</v>
      </c>
      <c r="D168" s="3"/>
      <c r="E168" s="16" t="str">
        <f t="shared" si="2"/>
        <v>0,0</v>
      </c>
    </row>
    <row r="169" spans="1:10" ht="47.25" x14ac:dyDescent="0.25">
      <c r="A169" s="12" t="s">
        <v>308</v>
      </c>
      <c r="B169" s="2" t="s">
        <v>642</v>
      </c>
      <c r="C169" s="3">
        <v>1264.539</v>
      </c>
      <c r="D169" s="3"/>
      <c r="E169" s="16" t="str">
        <f t="shared" si="2"/>
        <v>0,0</v>
      </c>
    </row>
    <row r="170" spans="1:10" ht="100.5" customHeight="1" x14ac:dyDescent="0.25">
      <c r="A170" s="12" t="s">
        <v>309</v>
      </c>
      <c r="B170" s="2" t="s">
        <v>310</v>
      </c>
      <c r="C170" s="3">
        <v>167314</v>
      </c>
      <c r="D170" s="3">
        <v>57154.279320000001</v>
      </c>
      <c r="E170" s="16">
        <f t="shared" si="2"/>
        <v>34.159890576998933</v>
      </c>
    </row>
    <row r="171" spans="1:10" ht="15.75" x14ac:dyDescent="0.25">
      <c r="A171" s="13" t="s">
        <v>311</v>
      </c>
      <c r="B171" s="14" t="s">
        <v>312</v>
      </c>
      <c r="C171" s="15"/>
      <c r="D171" s="15">
        <v>3237.3674700000001</v>
      </c>
      <c r="E171" s="19" t="str">
        <f t="shared" si="2"/>
        <v/>
      </c>
    </row>
    <row r="172" spans="1:10" ht="31.5" x14ac:dyDescent="0.25">
      <c r="A172" s="12" t="s">
        <v>313</v>
      </c>
      <c r="B172" s="2" t="s">
        <v>314</v>
      </c>
      <c r="C172" s="3"/>
      <c r="D172" s="3">
        <v>729.97496999999998</v>
      </c>
      <c r="E172" s="16" t="str">
        <f t="shared" si="2"/>
        <v/>
      </c>
    </row>
    <row r="173" spans="1:10" ht="15.75" x14ac:dyDescent="0.25">
      <c r="A173" s="12" t="s">
        <v>315</v>
      </c>
      <c r="B173" s="2" t="s">
        <v>316</v>
      </c>
      <c r="C173" s="3"/>
      <c r="D173" s="3">
        <v>2507.3924999999999</v>
      </c>
      <c r="E173" s="16" t="str">
        <f t="shared" si="2"/>
        <v/>
      </c>
    </row>
    <row r="174" spans="1:10" ht="15.75" x14ac:dyDescent="0.25">
      <c r="A174" s="13" t="s">
        <v>317</v>
      </c>
      <c r="B174" s="14" t="s">
        <v>318</v>
      </c>
      <c r="C174" s="15">
        <v>80351333.246240005</v>
      </c>
      <c r="D174" s="15">
        <v>18084623.34144</v>
      </c>
      <c r="E174" s="19">
        <f t="shared" si="2"/>
        <v>22.506936239650084</v>
      </c>
      <c r="F174" s="28"/>
      <c r="G174" s="28"/>
    </row>
    <row r="175" spans="1:10" ht="31.5" x14ac:dyDescent="0.25">
      <c r="A175" s="13" t="s">
        <v>319</v>
      </c>
      <c r="B175" s="14" t="s">
        <v>320</v>
      </c>
      <c r="C175" s="15">
        <v>71824577.400000006</v>
      </c>
      <c r="D175" s="15">
        <v>15966945.643990001</v>
      </c>
      <c r="E175" s="19">
        <f t="shared" si="2"/>
        <v>22.230476282607405</v>
      </c>
      <c r="F175" s="28"/>
      <c r="G175" s="28"/>
    </row>
    <row r="176" spans="1:10" ht="15.75" x14ac:dyDescent="0.25">
      <c r="A176" s="8" t="s">
        <v>321</v>
      </c>
      <c r="B176" s="9" t="s">
        <v>322</v>
      </c>
      <c r="C176" s="10">
        <v>50785120.299999997</v>
      </c>
      <c r="D176" s="10">
        <v>14496279.9</v>
      </c>
      <c r="E176" s="21">
        <f t="shared" si="2"/>
        <v>28.544344907262143</v>
      </c>
      <c r="F176" s="11"/>
      <c r="G176" s="11"/>
      <c r="H176" s="11"/>
      <c r="I176" s="11"/>
      <c r="J176" s="11"/>
    </row>
    <row r="177" spans="1:10" ht="31.5" x14ac:dyDescent="0.25">
      <c r="A177" s="12" t="s">
        <v>323</v>
      </c>
      <c r="B177" s="2" t="s">
        <v>324</v>
      </c>
      <c r="C177" s="3">
        <v>49479522.299999997</v>
      </c>
      <c r="D177" s="3">
        <v>14169880.5</v>
      </c>
      <c r="E177" s="16">
        <f t="shared" si="2"/>
        <v>28.637868437949738</v>
      </c>
    </row>
    <row r="178" spans="1:10" ht="47.25" x14ac:dyDescent="0.25">
      <c r="A178" s="12" t="s">
        <v>325</v>
      </c>
      <c r="B178" s="2" t="s">
        <v>326</v>
      </c>
      <c r="C178" s="3">
        <v>771634</v>
      </c>
      <c r="D178" s="3">
        <v>192908.4</v>
      </c>
      <c r="E178" s="16">
        <f t="shared" si="2"/>
        <v>24.999987040488104</v>
      </c>
    </row>
    <row r="179" spans="1:10" ht="47.25" x14ac:dyDescent="0.25">
      <c r="A179" s="12" t="s">
        <v>327</v>
      </c>
      <c r="B179" s="2" t="s">
        <v>328</v>
      </c>
      <c r="C179" s="3">
        <v>533964</v>
      </c>
      <c r="D179" s="3">
        <v>133491</v>
      </c>
      <c r="E179" s="16">
        <f t="shared" si="2"/>
        <v>25</v>
      </c>
    </row>
    <row r="180" spans="1:10" ht="31.5" x14ac:dyDescent="0.25">
      <c r="A180" s="8" t="s">
        <v>329</v>
      </c>
      <c r="B180" s="9" t="s">
        <v>330</v>
      </c>
      <c r="C180" s="10">
        <v>19543989.399999999</v>
      </c>
      <c r="D180" s="10">
        <v>1050856.6601400001</v>
      </c>
      <c r="E180" s="21">
        <f t="shared" si="2"/>
        <v>5.3768789914509476</v>
      </c>
      <c r="F180" s="27"/>
      <c r="G180" s="27"/>
      <c r="H180" s="11"/>
      <c r="I180" s="11"/>
      <c r="J180" s="11"/>
    </row>
    <row r="181" spans="1:10" ht="31.5" x14ac:dyDescent="0.25">
      <c r="A181" s="12" t="s">
        <v>331</v>
      </c>
      <c r="B181" s="2" t="s">
        <v>332</v>
      </c>
      <c r="C181" s="3">
        <v>1233745.5</v>
      </c>
      <c r="D181" s="3">
        <v>256077.99982</v>
      </c>
      <c r="E181" s="16">
        <f t="shared" si="2"/>
        <v>20.756144587356143</v>
      </c>
    </row>
    <row r="182" spans="1:10" ht="31.5" x14ac:dyDescent="0.25">
      <c r="A182" s="12" t="s">
        <v>333</v>
      </c>
      <c r="B182" s="2" t="s">
        <v>334</v>
      </c>
      <c r="C182" s="3">
        <v>11869.6</v>
      </c>
      <c r="D182" s="3"/>
      <c r="E182" s="16" t="str">
        <f t="shared" si="2"/>
        <v>0,0</v>
      </c>
    </row>
    <row r="183" spans="1:10" ht="47.25" x14ac:dyDescent="0.25">
      <c r="A183" s="12" t="s">
        <v>335</v>
      </c>
      <c r="B183" s="2" t="s">
        <v>336</v>
      </c>
      <c r="C183" s="3">
        <v>86</v>
      </c>
      <c r="D183" s="3"/>
      <c r="E183" s="16" t="str">
        <f t="shared" si="2"/>
        <v>0,0</v>
      </c>
    </row>
    <row r="184" spans="1:10" ht="78.75" x14ac:dyDescent="0.25">
      <c r="A184" s="12" t="s">
        <v>337</v>
      </c>
      <c r="B184" s="2" t="s">
        <v>338</v>
      </c>
      <c r="C184" s="3">
        <v>160057.5</v>
      </c>
      <c r="D184" s="3">
        <v>31480.161919999999</v>
      </c>
      <c r="E184" s="16">
        <f t="shared" si="2"/>
        <v>19.668033000640396</v>
      </c>
    </row>
    <row r="185" spans="1:10" ht="36.75" customHeight="1" x14ac:dyDescent="0.25">
      <c r="A185" s="12" t="s">
        <v>339</v>
      </c>
      <c r="B185" s="2" t="s">
        <v>643</v>
      </c>
      <c r="C185" s="3">
        <v>4697.8999999999996</v>
      </c>
      <c r="D185" s="3">
        <v>3512.3752100000002</v>
      </c>
      <c r="E185" s="16">
        <f t="shared" si="2"/>
        <v>74.764792992613721</v>
      </c>
    </row>
    <row r="186" spans="1:10" ht="63" x14ac:dyDescent="0.25">
      <c r="A186" s="12" t="s">
        <v>340</v>
      </c>
      <c r="B186" s="2" t="s">
        <v>644</v>
      </c>
      <c r="C186" s="3">
        <v>6888.6</v>
      </c>
      <c r="D186" s="3"/>
      <c r="E186" s="16" t="str">
        <f t="shared" si="2"/>
        <v>0,0</v>
      </c>
    </row>
    <row r="187" spans="1:10" ht="51.75" customHeight="1" x14ac:dyDescent="0.25">
      <c r="A187" s="12" t="s">
        <v>341</v>
      </c>
      <c r="B187" s="2" t="s">
        <v>342</v>
      </c>
      <c r="C187" s="3">
        <v>348213.3</v>
      </c>
      <c r="D187" s="3">
        <v>79039.520629999999</v>
      </c>
      <c r="E187" s="16">
        <f t="shared" si="2"/>
        <v>22.69859325591527</v>
      </c>
    </row>
    <row r="188" spans="1:10" ht="78.75" x14ac:dyDescent="0.25">
      <c r="A188" s="12" t="s">
        <v>343</v>
      </c>
      <c r="B188" s="2" t="s">
        <v>344</v>
      </c>
      <c r="C188" s="3">
        <v>3547.3</v>
      </c>
      <c r="D188" s="3">
        <v>829.44353000000001</v>
      </c>
      <c r="E188" s="16">
        <f t="shared" si="2"/>
        <v>23.382390268655033</v>
      </c>
    </row>
    <row r="189" spans="1:10" ht="63" x14ac:dyDescent="0.25">
      <c r="A189" s="12" t="s">
        <v>345</v>
      </c>
      <c r="B189" s="2" t="s">
        <v>346</v>
      </c>
      <c r="C189" s="3">
        <v>29914.2</v>
      </c>
      <c r="D189" s="3">
        <v>323.43299999999999</v>
      </c>
      <c r="E189" s="16">
        <f t="shared" si="2"/>
        <v>1.0812022384018292</v>
      </c>
    </row>
    <row r="190" spans="1:10" ht="78.75" x14ac:dyDescent="0.25">
      <c r="A190" s="12" t="s">
        <v>347</v>
      </c>
      <c r="B190" s="2" t="s">
        <v>348</v>
      </c>
      <c r="C190" s="3">
        <v>423.8</v>
      </c>
      <c r="D190" s="3">
        <v>423.8</v>
      </c>
      <c r="E190" s="16">
        <f t="shared" si="2"/>
        <v>100</v>
      </c>
    </row>
    <row r="191" spans="1:10" ht="78.75" x14ac:dyDescent="0.25">
      <c r="A191" s="12" t="s">
        <v>607</v>
      </c>
      <c r="B191" s="2" t="s">
        <v>608</v>
      </c>
      <c r="C191" s="3">
        <v>11177</v>
      </c>
      <c r="D191" s="3"/>
      <c r="E191" s="16">
        <v>0</v>
      </c>
    </row>
    <row r="192" spans="1:10" ht="63" x14ac:dyDescent="0.25">
      <c r="A192" s="12" t="s">
        <v>349</v>
      </c>
      <c r="B192" s="2" t="s">
        <v>350</v>
      </c>
      <c r="C192" s="3">
        <v>55545.7</v>
      </c>
      <c r="D192" s="3"/>
      <c r="E192" s="16" t="str">
        <f t="shared" ref="E192:E263" si="3">IF(AND(D192="",C192&lt;&gt;""),"0,0",(IF(C192="","",(D192/C192)*100)))</f>
        <v>0,0</v>
      </c>
    </row>
    <row r="193" spans="1:5" ht="126" x14ac:dyDescent="0.25">
      <c r="A193" s="12" t="s">
        <v>351</v>
      </c>
      <c r="B193" s="2" t="s">
        <v>645</v>
      </c>
      <c r="C193" s="3">
        <v>44650</v>
      </c>
      <c r="D193" s="3"/>
      <c r="E193" s="16" t="str">
        <f t="shared" si="3"/>
        <v>0,0</v>
      </c>
    </row>
    <row r="194" spans="1:5" ht="39" customHeight="1" x14ac:dyDescent="0.25">
      <c r="A194" s="12" t="s">
        <v>352</v>
      </c>
      <c r="B194" s="2" t="s">
        <v>353</v>
      </c>
      <c r="C194" s="3">
        <v>62425.5</v>
      </c>
      <c r="D194" s="3">
        <v>17449.367709999999</v>
      </c>
      <c r="E194" s="16">
        <f t="shared" si="3"/>
        <v>27.952307486523935</v>
      </c>
    </row>
    <row r="195" spans="1:5" ht="78.75" x14ac:dyDescent="0.25">
      <c r="A195" s="12" t="s">
        <v>354</v>
      </c>
      <c r="B195" s="2" t="s">
        <v>355</v>
      </c>
      <c r="C195" s="3">
        <v>6023.9</v>
      </c>
      <c r="D195" s="3">
        <v>1247.8499999999999</v>
      </c>
      <c r="E195" s="16">
        <f t="shared" si="3"/>
        <v>20.714985308521058</v>
      </c>
    </row>
    <row r="196" spans="1:5" ht="78.75" x14ac:dyDescent="0.25">
      <c r="A196" s="12" t="s">
        <v>356</v>
      </c>
      <c r="B196" s="2" t="s">
        <v>357</v>
      </c>
      <c r="C196" s="3">
        <v>42877.2</v>
      </c>
      <c r="D196" s="3"/>
      <c r="E196" s="16" t="str">
        <f t="shared" si="3"/>
        <v>0,0</v>
      </c>
    </row>
    <row r="197" spans="1:5" ht="63" x14ac:dyDescent="0.25">
      <c r="A197" s="12" t="s">
        <v>358</v>
      </c>
      <c r="B197" s="2" t="s">
        <v>359</v>
      </c>
      <c r="C197" s="3">
        <v>46338.1</v>
      </c>
      <c r="D197" s="3">
        <v>10936.550230000001</v>
      </c>
      <c r="E197" s="16">
        <f t="shared" si="3"/>
        <v>23.601637162507743</v>
      </c>
    </row>
    <row r="198" spans="1:5" ht="47.25" x14ac:dyDescent="0.25">
      <c r="A198" s="12" t="s">
        <v>360</v>
      </c>
      <c r="B198" s="2" t="s">
        <v>361</v>
      </c>
      <c r="C198" s="3">
        <v>16030.3</v>
      </c>
      <c r="D198" s="3"/>
      <c r="E198" s="16" t="str">
        <f t="shared" si="3"/>
        <v>0,0</v>
      </c>
    </row>
    <row r="199" spans="1:5" ht="47.25" x14ac:dyDescent="0.25">
      <c r="A199" s="12" t="s">
        <v>362</v>
      </c>
      <c r="B199" s="2" t="s">
        <v>363</v>
      </c>
      <c r="C199" s="3">
        <v>41563.800000000003</v>
      </c>
      <c r="D199" s="3"/>
      <c r="E199" s="16" t="str">
        <f t="shared" si="3"/>
        <v>0,0</v>
      </c>
    </row>
    <row r="200" spans="1:5" ht="31.5" x14ac:dyDescent="0.25">
      <c r="A200" s="12" t="s">
        <v>364</v>
      </c>
      <c r="B200" s="2" t="s">
        <v>365</v>
      </c>
      <c r="C200" s="3">
        <v>8737.5</v>
      </c>
      <c r="D200" s="3">
        <v>316.83852999999999</v>
      </c>
      <c r="E200" s="16">
        <f t="shared" si="3"/>
        <v>3.626192045779685</v>
      </c>
    </row>
    <row r="201" spans="1:5" ht="47.25" x14ac:dyDescent="0.25">
      <c r="A201" s="12" t="s">
        <v>366</v>
      </c>
      <c r="B201" s="2" t="s">
        <v>367</v>
      </c>
      <c r="C201" s="3">
        <v>5828.6</v>
      </c>
      <c r="D201" s="3">
        <v>1542.90885</v>
      </c>
      <c r="E201" s="16">
        <f t="shared" si="3"/>
        <v>26.471345606148986</v>
      </c>
    </row>
    <row r="202" spans="1:5" ht="63" x14ac:dyDescent="0.25">
      <c r="A202" s="12" t="s">
        <v>609</v>
      </c>
      <c r="B202" s="2" t="s">
        <v>610</v>
      </c>
      <c r="C202" s="3">
        <v>20480.3</v>
      </c>
      <c r="D202" s="3"/>
      <c r="E202" s="16">
        <v>0</v>
      </c>
    </row>
    <row r="203" spans="1:5" ht="94.5" x14ac:dyDescent="0.25">
      <c r="A203" s="12" t="s">
        <v>368</v>
      </c>
      <c r="B203" s="2" t="s">
        <v>646</v>
      </c>
      <c r="C203" s="3">
        <v>5142.5</v>
      </c>
      <c r="D203" s="3">
        <v>5139.0533299999997</v>
      </c>
      <c r="E203" s="16">
        <f t="shared" si="3"/>
        <v>99.932976762275146</v>
      </c>
    </row>
    <row r="204" spans="1:5" ht="31.5" x14ac:dyDescent="0.25">
      <c r="A204" s="12" t="s">
        <v>369</v>
      </c>
      <c r="B204" s="2" t="s">
        <v>370</v>
      </c>
      <c r="C204" s="3">
        <v>138119.20000000001</v>
      </c>
      <c r="D204" s="3"/>
      <c r="E204" s="16" t="str">
        <f t="shared" si="3"/>
        <v>0,0</v>
      </c>
    </row>
    <row r="205" spans="1:5" ht="78.75" x14ac:dyDescent="0.25">
      <c r="A205" s="12" t="s">
        <v>371</v>
      </c>
      <c r="B205" s="2" t="s">
        <v>372</v>
      </c>
      <c r="C205" s="3">
        <v>5700</v>
      </c>
      <c r="D205" s="3"/>
      <c r="E205" s="16" t="str">
        <f t="shared" si="3"/>
        <v>0,0</v>
      </c>
    </row>
    <row r="206" spans="1:5" ht="87" customHeight="1" x14ac:dyDescent="0.25">
      <c r="A206" s="12" t="s">
        <v>611</v>
      </c>
      <c r="B206" s="2" t="s">
        <v>612</v>
      </c>
      <c r="C206" s="3">
        <v>4000</v>
      </c>
      <c r="D206" s="3"/>
      <c r="E206" s="16" t="str">
        <f t="shared" si="3"/>
        <v>0,0</v>
      </c>
    </row>
    <row r="207" spans="1:5" ht="34.5" customHeight="1" x14ac:dyDescent="0.25">
      <c r="A207" s="12" t="s">
        <v>373</v>
      </c>
      <c r="B207" s="2" t="s">
        <v>374</v>
      </c>
      <c r="C207" s="3">
        <v>12693.9</v>
      </c>
      <c r="D207" s="3">
        <v>12693.9</v>
      </c>
      <c r="E207" s="16">
        <f t="shared" si="3"/>
        <v>100</v>
      </c>
    </row>
    <row r="208" spans="1:5" ht="31.5" x14ac:dyDescent="0.25">
      <c r="A208" s="12" t="s">
        <v>375</v>
      </c>
      <c r="B208" s="2" t="s">
        <v>376</v>
      </c>
      <c r="C208" s="3">
        <v>139407.6</v>
      </c>
      <c r="D208" s="3"/>
      <c r="E208" s="16" t="str">
        <f t="shared" si="3"/>
        <v>0,0</v>
      </c>
    </row>
    <row r="209" spans="1:5" ht="69" customHeight="1" x14ac:dyDescent="0.25">
      <c r="A209" s="12" t="s">
        <v>377</v>
      </c>
      <c r="B209" s="2" t="s">
        <v>378</v>
      </c>
      <c r="C209" s="3">
        <v>1710</v>
      </c>
      <c r="D209" s="3"/>
      <c r="E209" s="16" t="str">
        <f t="shared" si="3"/>
        <v>0,0</v>
      </c>
    </row>
    <row r="210" spans="1:5" ht="63" x14ac:dyDescent="0.25">
      <c r="A210" s="12" t="s">
        <v>379</v>
      </c>
      <c r="B210" s="2" t="s">
        <v>380</v>
      </c>
      <c r="C210" s="3">
        <v>296175.5</v>
      </c>
      <c r="D210" s="3">
        <v>96550.17697</v>
      </c>
      <c r="E210" s="16">
        <f t="shared" si="3"/>
        <v>32.598974921963496</v>
      </c>
    </row>
    <row r="211" spans="1:5" ht="47.25" x14ac:dyDescent="0.25">
      <c r="A211" s="12" t="s">
        <v>381</v>
      </c>
      <c r="B211" s="2" t="s">
        <v>382</v>
      </c>
      <c r="C211" s="3">
        <v>1362065.4</v>
      </c>
      <c r="D211" s="3">
        <v>6045.3839699999999</v>
      </c>
      <c r="E211" s="16">
        <f t="shared" si="3"/>
        <v>0.44383947863296436</v>
      </c>
    </row>
    <row r="212" spans="1:5" ht="31.5" x14ac:dyDescent="0.25">
      <c r="A212" s="12" t="s">
        <v>383</v>
      </c>
      <c r="B212" s="2" t="s">
        <v>384</v>
      </c>
      <c r="C212" s="3">
        <v>65625</v>
      </c>
      <c r="D212" s="3">
        <v>32812.499349999998</v>
      </c>
      <c r="E212" s="16">
        <f t="shared" si="3"/>
        <v>49.999999009523805</v>
      </c>
    </row>
    <row r="213" spans="1:5" ht="47.25" x14ac:dyDescent="0.25">
      <c r="A213" s="12" t="s">
        <v>613</v>
      </c>
      <c r="B213" s="2" t="s">
        <v>614</v>
      </c>
      <c r="C213" s="3">
        <v>24.4</v>
      </c>
      <c r="D213" s="3"/>
      <c r="E213" s="16">
        <v>0</v>
      </c>
    </row>
    <row r="214" spans="1:5" ht="31.5" x14ac:dyDescent="0.25">
      <c r="A214" s="12" t="s">
        <v>385</v>
      </c>
      <c r="B214" s="2" t="s">
        <v>386</v>
      </c>
      <c r="C214" s="3">
        <v>757852.1</v>
      </c>
      <c r="D214" s="3">
        <v>19388.17553</v>
      </c>
      <c r="E214" s="16">
        <f t="shared" si="3"/>
        <v>2.558305971574137</v>
      </c>
    </row>
    <row r="215" spans="1:5" ht="78.75" x14ac:dyDescent="0.25">
      <c r="A215" s="12" t="s">
        <v>387</v>
      </c>
      <c r="B215" s="2" t="s">
        <v>388</v>
      </c>
      <c r="C215" s="3">
        <v>6090.6</v>
      </c>
      <c r="D215" s="3">
        <v>1827.18</v>
      </c>
      <c r="E215" s="16">
        <f t="shared" si="3"/>
        <v>30</v>
      </c>
    </row>
    <row r="216" spans="1:5" ht="47.25" x14ac:dyDescent="0.25">
      <c r="A216" s="12" t="s">
        <v>389</v>
      </c>
      <c r="B216" s="2" t="s">
        <v>647</v>
      </c>
      <c r="C216" s="3">
        <v>846771.5</v>
      </c>
      <c r="D216" s="3">
        <v>5843.0564800000002</v>
      </c>
      <c r="E216" s="16">
        <f t="shared" si="3"/>
        <v>0.6900393411918091</v>
      </c>
    </row>
    <row r="217" spans="1:5" ht="67.5" customHeight="1" x14ac:dyDescent="0.25">
      <c r="A217" s="12" t="s">
        <v>390</v>
      </c>
      <c r="B217" s="2" t="s">
        <v>391</v>
      </c>
      <c r="C217" s="3">
        <v>3232.9</v>
      </c>
      <c r="D217" s="3">
        <v>364.29872999999998</v>
      </c>
      <c r="E217" s="16">
        <f t="shared" si="3"/>
        <v>11.268481239753781</v>
      </c>
    </row>
    <row r="218" spans="1:5" ht="63" x14ac:dyDescent="0.25">
      <c r="A218" s="12" t="s">
        <v>392</v>
      </c>
      <c r="B218" s="2" t="s">
        <v>393</v>
      </c>
      <c r="C218" s="3">
        <v>114684.7</v>
      </c>
      <c r="D218" s="3">
        <v>13392.9974</v>
      </c>
      <c r="E218" s="16">
        <f t="shared" si="3"/>
        <v>11.678103007637462</v>
      </c>
    </row>
    <row r="219" spans="1:5" ht="69" customHeight="1" x14ac:dyDescent="0.25">
      <c r="A219" s="12" t="s">
        <v>394</v>
      </c>
      <c r="B219" s="2" t="s">
        <v>395</v>
      </c>
      <c r="C219" s="3">
        <v>4230.1000000000004</v>
      </c>
      <c r="D219" s="3"/>
      <c r="E219" s="16" t="str">
        <f t="shared" si="3"/>
        <v>0,0</v>
      </c>
    </row>
    <row r="220" spans="1:5" ht="63" x14ac:dyDescent="0.25">
      <c r="A220" s="12" t="s">
        <v>396</v>
      </c>
      <c r="B220" s="2" t="s">
        <v>397</v>
      </c>
      <c r="C220" s="3">
        <v>500000</v>
      </c>
      <c r="D220" s="3">
        <v>200000</v>
      </c>
      <c r="E220" s="16">
        <f t="shared" si="3"/>
        <v>40</v>
      </c>
    </row>
    <row r="221" spans="1:5" ht="47.25" x14ac:dyDescent="0.25">
      <c r="A221" s="12" t="s">
        <v>398</v>
      </c>
      <c r="B221" s="2" t="s">
        <v>399</v>
      </c>
      <c r="C221" s="3">
        <v>7715.4</v>
      </c>
      <c r="D221" s="3"/>
      <c r="E221" s="16" t="str">
        <f t="shared" si="3"/>
        <v>0,0</v>
      </c>
    </row>
    <row r="222" spans="1:5" ht="47.25" x14ac:dyDescent="0.25">
      <c r="A222" s="12" t="s">
        <v>400</v>
      </c>
      <c r="B222" s="2" t="s">
        <v>401</v>
      </c>
      <c r="C222" s="3">
        <v>2543</v>
      </c>
      <c r="D222" s="3">
        <v>879.41241000000002</v>
      </c>
      <c r="E222" s="16">
        <f t="shared" si="3"/>
        <v>34.581691309476994</v>
      </c>
    </row>
    <row r="223" spans="1:5" ht="63" x14ac:dyDescent="0.25">
      <c r="A223" s="12" t="s">
        <v>402</v>
      </c>
      <c r="B223" s="2" t="s">
        <v>403</v>
      </c>
      <c r="C223" s="3">
        <v>8104.7</v>
      </c>
      <c r="D223" s="3">
        <v>4750</v>
      </c>
      <c r="E223" s="16">
        <f t="shared" si="3"/>
        <v>58.60796821597345</v>
      </c>
    </row>
    <row r="224" spans="1:5" ht="47.25" x14ac:dyDescent="0.25">
      <c r="A224" s="12" t="s">
        <v>404</v>
      </c>
      <c r="B224" s="2" t="s">
        <v>405</v>
      </c>
      <c r="C224" s="3">
        <v>2735.7</v>
      </c>
      <c r="D224" s="3"/>
      <c r="E224" s="16" t="str">
        <f t="shared" si="3"/>
        <v>0,0</v>
      </c>
    </row>
    <row r="225" spans="1:5" ht="31.5" x14ac:dyDescent="0.25">
      <c r="A225" s="12" t="s">
        <v>406</v>
      </c>
      <c r="B225" s="2" t="s">
        <v>407</v>
      </c>
      <c r="C225" s="3">
        <v>61750</v>
      </c>
      <c r="D225" s="3"/>
      <c r="E225" s="16" t="str">
        <f t="shared" si="3"/>
        <v>0,0</v>
      </c>
    </row>
    <row r="226" spans="1:5" ht="31.5" x14ac:dyDescent="0.25">
      <c r="A226" s="12" t="s">
        <v>408</v>
      </c>
      <c r="B226" s="2" t="s">
        <v>409</v>
      </c>
      <c r="C226" s="3">
        <v>25484</v>
      </c>
      <c r="D226" s="3"/>
      <c r="E226" s="16" t="str">
        <f t="shared" si="3"/>
        <v>0,0</v>
      </c>
    </row>
    <row r="227" spans="1:5" ht="126" x14ac:dyDescent="0.25">
      <c r="A227" s="12" t="s">
        <v>410</v>
      </c>
      <c r="B227" s="2" t="s">
        <v>411</v>
      </c>
      <c r="C227" s="3">
        <v>27901.7</v>
      </c>
      <c r="D227" s="3">
        <v>27901.7</v>
      </c>
      <c r="E227" s="16">
        <f t="shared" si="3"/>
        <v>100</v>
      </c>
    </row>
    <row r="228" spans="1:5" ht="31.5" x14ac:dyDescent="0.25">
      <c r="A228" s="12" t="s">
        <v>412</v>
      </c>
      <c r="B228" s="2" t="s">
        <v>413</v>
      </c>
      <c r="C228" s="3">
        <v>52530.400000000001</v>
      </c>
      <c r="D228" s="3">
        <v>41134.966399999998</v>
      </c>
      <c r="E228" s="16">
        <f t="shared" si="3"/>
        <v>78.306973485829161</v>
      </c>
    </row>
    <row r="229" spans="1:5" ht="47.25" x14ac:dyDescent="0.25">
      <c r="A229" s="12" t="s">
        <v>414</v>
      </c>
      <c r="B229" s="2" t="s">
        <v>415</v>
      </c>
      <c r="C229" s="3">
        <v>144394.1</v>
      </c>
      <c r="D229" s="3"/>
      <c r="E229" s="16" t="str">
        <f t="shared" si="3"/>
        <v>0,0</v>
      </c>
    </row>
    <row r="230" spans="1:5" ht="63" x14ac:dyDescent="0.25">
      <c r="A230" s="12" t="s">
        <v>416</v>
      </c>
      <c r="B230" s="2" t="s">
        <v>417</v>
      </c>
      <c r="C230" s="3">
        <v>4272741.0999999996</v>
      </c>
      <c r="D230" s="3">
        <v>75977.874899999995</v>
      </c>
      <c r="E230" s="16">
        <f t="shared" si="3"/>
        <v>1.7781998282086411</v>
      </c>
    </row>
    <row r="231" spans="1:5" ht="31.5" x14ac:dyDescent="0.25">
      <c r="A231" s="12" t="s">
        <v>418</v>
      </c>
      <c r="B231" s="2" t="s">
        <v>419</v>
      </c>
      <c r="C231" s="3">
        <v>73029.899999999994</v>
      </c>
      <c r="D231" s="3"/>
      <c r="E231" s="16" t="str">
        <f t="shared" si="3"/>
        <v>0,0</v>
      </c>
    </row>
    <row r="232" spans="1:5" ht="47.25" x14ac:dyDescent="0.25">
      <c r="A232" s="12" t="s">
        <v>420</v>
      </c>
      <c r="B232" s="2" t="s">
        <v>421</v>
      </c>
      <c r="C232" s="3">
        <v>3426.7</v>
      </c>
      <c r="D232" s="3"/>
      <c r="E232" s="16" t="str">
        <f t="shared" si="3"/>
        <v>0,0</v>
      </c>
    </row>
    <row r="233" spans="1:5" ht="47.25" x14ac:dyDescent="0.25">
      <c r="A233" s="12" t="s">
        <v>422</v>
      </c>
      <c r="B233" s="2" t="s">
        <v>423</v>
      </c>
      <c r="C233" s="3">
        <v>5484.6</v>
      </c>
      <c r="D233" s="3">
        <v>700</v>
      </c>
      <c r="E233" s="16">
        <f t="shared" si="3"/>
        <v>12.763009152900848</v>
      </c>
    </row>
    <row r="234" spans="1:5" ht="47.25" x14ac:dyDescent="0.25">
      <c r="A234" s="12" t="s">
        <v>424</v>
      </c>
      <c r="B234" s="2" t="s">
        <v>425</v>
      </c>
      <c r="C234" s="3">
        <v>20730.099999999999</v>
      </c>
      <c r="D234" s="3">
        <v>150.76499999999999</v>
      </c>
      <c r="E234" s="16">
        <f t="shared" si="3"/>
        <v>0.72727579702944023</v>
      </c>
    </row>
    <row r="235" spans="1:5" ht="31.5" x14ac:dyDescent="0.25">
      <c r="A235" s="12" t="s">
        <v>426</v>
      </c>
      <c r="B235" s="2" t="s">
        <v>427</v>
      </c>
      <c r="C235" s="3">
        <v>22230.400000000001</v>
      </c>
      <c r="D235" s="3"/>
      <c r="E235" s="16" t="str">
        <f t="shared" si="3"/>
        <v>0,0</v>
      </c>
    </row>
    <row r="236" spans="1:5" ht="47.25" x14ac:dyDescent="0.25">
      <c r="A236" s="12" t="s">
        <v>428</v>
      </c>
      <c r="B236" s="2" t="s">
        <v>429</v>
      </c>
      <c r="C236" s="3">
        <v>325835.7</v>
      </c>
      <c r="D236" s="3"/>
      <c r="E236" s="16" t="str">
        <f t="shared" si="3"/>
        <v>0,0</v>
      </c>
    </row>
    <row r="237" spans="1:5" ht="63" x14ac:dyDescent="0.25">
      <c r="A237" s="12" t="s">
        <v>430</v>
      </c>
      <c r="B237" s="2" t="s">
        <v>431</v>
      </c>
      <c r="C237" s="3">
        <v>33876.400000000001</v>
      </c>
      <c r="D237" s="3">
        <v>6969.3</v>
      </c>
      <c r="E237" s="16">
        <f t="shared" si="3"/>
        <v>20.572729097542833</v>
      </c>
    </row>
    <row r="238" spans="1:5" ht="63" x14ac:dyDescent="0.25">
      <c r="A238" s="12" t="s">
        <v>432</v>
      </c>
      <c r="B238" s="2" t="s">
        <v>433</v>
      </c>
      <c r="C238" s="3">
        <v>150000</v>
      </c>
      <c r="D238" s="3"/>
      <c r="E238" s="16" t="str">
        <f t="shared" si="3"/>
        <v>0,0</v>
      </c>
    </row>
    <row r="239" spans="1:5" ht="31.5" x14ac:dyDescent="0.25">
      <c r="A239" s="12" t="s">
        <v>434</v>
      </c>
      <c r="B239" s="2" t="s">
        <v>435</v>
      </c>
      <c r="C239" s="3">
        <v>721792.4</v>
      </c>
      <c r="D239" s="3">
        <v>59421.224560000002</v>
      </c>
      <c r="E239" s="16">
        <f t="shared" si="3"/>
        <v>8.2324536196280267</v>
      </c>
    </row>
    <row r="240" spans="1:5" ht="31.5" x14ac:dyDescent="0.25">
      <c r="A240" s="12" t="s">
        <v>436</v>
      </c>
      <c r="B240" s="2" t="s">
        <v>437</v>
      </c>
      <c r="C240" s="3">
        <v>100000</v>
      </c>
      <c r="D240" s="3">
        <v>5065.2062800000003</v>
      </c>
      <c r="E240" s="16">
        <f t="shared" si="3"/>
        <v>5.0652062799999999</v>
      </c>
    </row>
    <row r="241" spans="1:10" ht="47.25" x14ac:dyDescent="0.25">
      <c r="A241" s="12" t="s">
        <v>454</v>
      </c>
      <c r="B241" s="2" t="s">
        <v>648</v>
      </c>
      <c r="C241" s="3">
        <v>25757</v>
      </c>
      <c r="D241" s="3"/>
      <c r="E241" s="16" t="str">
        <f>IF(AND(D241="",C241&lt;&gt;""),"0,0",(IF(C241="","",(D241/C241)*100)))</f>
        <v>0,0</v>
      </c>
    </row>
    <row r="242" spans="1:10" ht="31.5" x14ac:dyDescent="0.25">
      <c r="A242" s="12" t="s">
        <v>438</v>
      </c>
      <c r="B242" s="2" t="s">
        <v>439</v>
      </c>
      <c r="C242" s="3">
        <v>505797.6</v>
      </c>
      <c r="D242" s="3">
        <v>4225.7</v>
      </c>
      <c r="E242" s="16">
        <f t="shared" si="3"/>
        <v>0.83545275817837017</v>
      </c>
    </row>
    <row r="243" spans="1:10" ht="63" x14ac:dyDescent="0.25">
      <c r="A243" s="12" t="s">
        <v>440</v>
      </c>
      <c r="B243" s="2" t="s">
        <v>441</v>
      </c>
      <c r="C243" s="3">
        <v>16065.2</v>
      </c>
      <c r="D243" s="3">
        <v>9073.3207899999998</v>
      </c>
      <c r="E243" s="16">
        <f t="shared" si="3"/>
        <v>56.478106652889473</v>
      </c>
    </row>
    <row r="244" spans="1:10" ht="31.5" x14ac:dyDescent="0.25">
      <c r="A244" s="12" t="s">
        <v>442</v>
      </c>
      <c r="B244" s="2" t="s">
        <v>443</v>
      </c>
      <c r="C244" s="3">
        <v>7850</v>
      </c>
      <c r="D244" s="3"/>
      <c r="E244" s="16" t="str">
        <f t="shared" si="3"/>
        <v>0,0</v>
      </c>
    </row>
    <row r="245" spans="1:10" ht="47.25" x14ac:dyDescent="0.25">
      <c r="A245" s="12" t="s">
        <v>615</v>
      </c>
      <c r="B245" s="2" t="s">
        <v>616</v>
      </c>
      <c r="C245" s="3">
        <v>22305.3</v>
      </c>
      <c r="D245" s="3"/>
      <c r="E245" s="16">
        <v>0</v>
      </c>
    </row>
    <row r="246" spans="1:10" ht="47.25" x14ac:dyDescent="0.25">
      <c r="A246" s="12" t="s">
        <v>444</v>
      </c>
      <c r="B246" s="2" t="s">
        <v>445</v>
      </c>
      <c r="C246" s="3">
        <v>773.3</v>
      </c>
      <c r="D246" s="3"/>
      <c r="E246" s="16" t="str">
        <f t="shared" si="3"/>
        <v>0,0</v>
      </c>
    </row>
    <row r="247" spans="1:10" ht="31.5" x14ac:dyDescent="0.25">
      <c r="A247" s="12" t="s">
        <v>446</v>
      </c>
      <c r="B247" s="2" t="s">
        <v>447</v>
      </c>
      <c r="C247" s="3">
        <v>580668.30000000005</v>
      </c>
      <c r="D247" s="3"/>
      <c r="E247" s="16" t="str">
        <f t="shared" si="3"/>
        <v>0,0</v>
      </c>
    </row>
    <row r="248" spans="1:10" ht="94.5" x14ac:dyDescent="0.25">
      <c r="A248" s="12" t="s">
        <v>617</v>
      </c>
      <c r="B248" s="2" t="s">
        <v>649</v>
      </c>
      <c r="C248" s="3">
        <v>90200</v>
      </c>
      <c r="D248" s="3"/>
      <c r="E248" s="16">
        <v>0</v>
      </c>
    </row>
    <row r="249" spans="1:10" ht="63" x14ac:dyDescent="0.25">
      <c r="A249" s="12" t="s">
        <v>605</v>
      </c>
      <c r="B249" s="2" t="s">
        <v>606</v>
      </c>
      <c r="C249" s="3">
        <v>4101.2</v>
      </c>
      <c r="D249" s="3"/>
      <c r="E249" s="16"/>
    </row>
    <row r="250" spans="1:10" ht="63" x14ac:dyDescent="0.25">
      <c r="A250" s="12" t="s">
        <v>603</v>
      </c>
      <c r="B250" s="2" t="s">
        <v>604</v>
      </c>
      <c r="C250" s="3">
        <v>4000000</v>
      </c>
      <c r="D250" s="3"/>
      <c r="E250" s="16" t="str">
        <f t="shared" si="3"/>
        <v>0,0</v>
      </c>
    </row>
    <row r="251" spans="1:10" ht="47.25" x14ac:dyDescent="0.25">
      <c r="A251" s="12" t="s">
        <v>448</v>
      </c>
      <c r="B251" s="2" t="s">
        <v>449</v>
      </c>
      <c r="C251" s="3">
        <v>446638.4</v>
      </c>
      <c r="D251" s="3">
        <v>17370.21861</v>
      </c>
      <c r="E251" s="16">
        <f t="shared" si="3"/>
        <v>3.8891010289307859</v>
      </c>
    </row>
    <row r="252" spans="1:10" ht="47.25" x14ac:dyDescent="0.25">
      <c r="A252" s="12" t="s">
        <v>450</v>
      </c>
      <c r="B252" s="2" t="s">
        <v>451</v>
      </c>
      <c r="C252" s="3">
        <v>1234557.5</v>
      </c>
      <c r="D252" s="3"/>
      <c r="E252" s="16" t="str">
        <f t="shared" si="3"/>
        <v>0,0</v>
      </c>
    </row>
    <row r="253" spans="1:10" ht="94.5" x14ac:dyDescent="0.25">
      <c r="A253" s="12" t="s">
        <v>452</v>
      </c>
      <c r="B253" s="2" t="s">
        <v>453</v>
      </c>
      <c r="C253" s="3">
        <v>122322.3</v>
      </c>
      <c r="D253" s="3"/>
      <c r="E253" s="16" t="str">
        <f t="shared" si="3"/>
        <v>0,0</v>
      </c>
    </row>
    <row r="254" spans="1:10" ht="15.75" x14ac:dyDescent="0.25">
      <c r="A254" s="8" t="s">
        <v>455</v>
      </c>
      <c r="B254" s="9" t="s">
        <v>456</v>
      </c>
      <c r="C254" s="10">
        <v>975546.4</v>
      </c>
      <c r="D254" s="10">
        <v>310176.45051</v>
      </c>
      <c r="E254" s="21">
        <f>IF(AND(D254="",C254&lt;&gt;""),"0,0",(IF(C254="","",(D254/C254)*100)))</f>
        <v>31.795150954377977</v>
      </c>
      <c r="F254" s="11"/>
      <c r="G254" s="11"/>
      <c r="H254" s="11"/>
      <c r="I254" s="11"/>
      <c r="J254" s="11"/>
    </row>
    <row r="255" spans="1:10" ht="47.25" x14ac:dyDescent="0.25">
      <c r="A255" s="12" t="s">
        <v>457</v>
      </c>
      <c r="B255" s="2" t="s">
        <v>458</v>
      </c>
      <c r="C255" s="3">
        <v>21657.599999999999</v>
      </c>
      <c r="D255" s="3">
        <v>4257.3720000000003</v>
      </c>
      <c r="E255" s="16">
        <f t="shared" si="3"/>
        <v>19.657635195035464</v>
      </c>
    </row>
    <row r="256" spans="1:10" ht="63" x14ac:dyDescent="0.25">
      <c r="A256" s="12" t="s">
        <v>459</v>
      </c>
      <c r="B256" s="2" t="s">
        <v>460</v>
      </c>
      <c r="C256" s="3">
        <v>102.1</v>
      </c>
      <c r="D256" s="3"/>
      <c r="E256" s="16" t="str">
        <f t="shared" si="3"/>
        <v>0,0</v>
      </c>
    </row>
    <row r="257" spans="1:10" ht="47.25" x14ac:dyDescent="0.25">
      <c r="A257" s="12" t="s">
        <v>618</v>
      </c>
      <c r="B257" s="2" t="s">
        <v>619</v>
      </c>
      <c r="C257" s="3">
        <v>3000</v>
      </c>
      <c r="D257" s="3"/>
      <c r="E257" s="16" t="str">
        <f t="shared" si="3"/>
        <v>0,0</v>
      </c>
    </row>
    <row r="258" spans="1:10" ht="31.5" x14ac:dyDescent="0.25">
      <c r="A258" s="12" t="s">
        <v>461</v>
      </c>
      <c r="B258" s="2" t="s">
        <v>462</v>
      </c>
      <c r="C258" s="3">
        <v>4878.1000000000004</v>
      </c>
      <c r="D258" s="3"/>
      <c r="E258" s="16" t="str">
        <f t="shared" si="3"/>
        <v>0,0</v>
      </c>
    </row>
    <row r="259" spans="1:10" ht="31.5" x14ac:dyDescent="0.25">
      <c r="A259" s="12" t="s">
        <v>463</v>
      </c>
      <c r="B259" s="2" t="s">
        <v>464</v>
      </c>
      <c r="C259" s="3">
        <v>201428.1</v>
      </c>
      <c r="D259" s="3">
        <v>49517.090409999997</v>
      </c>
      <c r="E259" s="16">
        <f t="shared" si="3"/>
        <v>24.583010220520372</v>
      </c>
    </row>
    <row r="260" spans="1:10" ht="63" x14ac:dyDescent="0.25">
      <c r="A260" s="12" t="s">
        <v>465</v>
      </c>
      <c r="B260" s="2" t="s">
        <v>466</v>
      </c>
      <c r="C260" s="3">
        <v>2789</v>
      </c>
      <c r="D260" s="3"/>
      <c r="E260" s="16" t="str">
        <f t="shared" si="3"/>
        <v>0,0</v>
      </c>
    </row>
    <row r="261" spans="1:10" ht="66" customHeight="1" x14ac:dyDescent="0.25">
      <c r="A261" s="12" t="s">
        <v>467</v>
      </c>
      <c r="B261" s="2" t="s">
        <v>468</v>
      </c>
      <c r="C261" s="3">
        <v>3352.6</v>
      </c>
      <c r="D261" s="3"/>
      <c r="E261" s="16" t="str">
        <f t="shared" si="3"/>
        <v>0,0</v>
      </c>
    </row>
    <row r="262" spans="1:10" ht="63" x14ac:dyDescent="0.25">
      <c r="A262" s="12" t="s">
        <v>469</v>
      </c>
      <c r="B262" s="2" t="s">
        <v>470</v>
      </c>
      <c r="C262" s="3">
        <v>21241.599999999999</v>
      </c>
      <c r="D262" s="3">
        <v>20940.08959</v>
      </c>
      <c r="E262" s="16">
        <f t="shared" si="3"/>
        <v>98.580566388595969</v>
      </c>
    </row>
    <row r="263" spans="1:10" ht="78.75" x14ac:dyDescent="0.25">
      <c r="A263" s="12" t="s">
        <v>471</v>
      </c>
      <c r="B263" s="2" t="s">
        <v>472</v>
      </c>
      <c r="C263" s="3">
        <v>60.5</v>
      </c>
      <c r="D263" s="3"/>
      <c r="E263" s="16" t="str">
        <f t="shared" si="3"/>
        <v>0,0</v>
      </c>
    </row>
    <row r="264" spans="1:10" ht="31.5" x14ac:dyDescent="0.25">
      <c r="A264" s="12" t="s">
        <v>473</v>
      </c>
      <c r="B264" s="2" t="s">
        <v>474</v>
      </c>
      <c r="C264" s="3">
        <v>121356</v>
      </c>
      <c r="D264" s="3">
        <v>44000</v>
      </c>
      <c r="E264" s="16">
        <f t="shared" ref="E264:E327" si="4">IF(AND(D264="",C264&lt;&gt;""),"0,0",(IF(C264="","",(D264/C264)*100)))</f>
        <v>36.256962984936877</v>
      </c>
    </row>
    <row r="265" spans="1:10" ht="47.25" x14ac:dyDescent="0.25">
      <c r="A265" s="12" t="s">
        <v>475</v>
      </c>
      <c r="B265" s="2" t="s">
        <v>650</v>
      </c>
      <c r="C265" s="3">
        <v>119047.2</v>
      </c>
      <c r="D265" s="3">
        <v>36430.206039999997</v>
      </c>
      <c r="E265" s="16">
        <f t="shared" si="4"/>
        <v>30.601480790812381</v>
      </c>
    </row>
    <row r="266" spans="1:10" ht="31.5" x14ac:dyDescent="0.25">
      <c r="A266" s="12" t="s">
        <v>476</v>
      </c>
      <c r="B266" s="2" t="s">
        <v>477</v>
      </c>
      <c r="C266" s="3">
        <v>258953.3</v>
      </c>
      <c r="D266" s="3">
        <v>49000</v>
      </c>
      <c r="E266" s="16">
        <f t="shared" si="4"/>
        <v>18.922330783195271</v>
      </c>
    </row>
    <row r="267" spans="1:10" ht="31.5" x14ac:dyDescent="0.25">
      <c r="A267" s="12" t="s">
        <v>478</v>
      </c>
      <c r="B267" s="2" t="s">
        <v>479</v>
      </c>
      <c r="C267" s="3">
        <v>743.2</v>
      </c>
      <c r="D267" s="3"/>
      <c r="E267" s="16" t="str">
        <f t="shared" si="4"/>
        <v>0,0</v>
      </c>
    </row>
    <row r="268" spans="1:10" ht="69.75" customHeight="1" x14ac:dyDescent="0.25">
      <c r="A268" s="12" t="s">
        <v>480</v>
      </c>
      <c r="B268" s="2" t="s">
        <v>481</v>
      </c>
      <c r="C268" s="3">
        <v>3445.6</v>
      </c>
      <c r="D268" s="3">
        <v>3445.6</v>
      </c>
      <c r="E268" s="16">
        <f t="shared" si="4"/>
        <v>100</v>
      </c>
    </row>
    <row r="269" spans="1:10" ht="94.5" x14ac:dyDescent="0.25">
      <c r="A269" s="12" t="s">
        <v>482</v>
      </c>
      <c r="B269" s="2" t="s">
        <v>483</v>
      </c>
      <c r="C269" s="3">
        <v>140683.6</v>
      </c>
      <c r="D269" s="3">
        <v>87647.348610000001</v>
      </c>
      <c r="E269" s="16">
        <f t="shared" si="4"/>
        <v>62.301041919598298</v>
      </c>
    </row>
    <row r="270" spans="1:10" ht="31.5" x14ac:dyDescent="0.25">
      <c r="A270" s="12" t="s">
        <v>484</v>
      </c>
      <c r="B270" s="2" t="s">
        <v>485</v>
      </c>
      <c r="C270" s="3">
        <v>72807.899999999994</v>
      </c>
      <c r="D270" s="3">
        <v>14938.74386</v>
      </c>
      <c r="E270" s="16">
        <f t="shared" si="4"/>
        <v>20.518026010913655</v>
      </c>
    </row>
    <row r="271" spans="1:10" ht="15.75" x14ac:dyDescent="0.25">
      <c r="A271" s="8" t="s">
        <v>486</v>
      </c>
      <c r="B271" s="9" t="s">
        <v>487</v>
      </c>
      <c r="C271" s="10">
        <v>519921.3</v>
      </c>
      <c r="D271" s="10">
        <v>109632.63334</v>
      </c>
      <c r="E271" s="21">
        <f t="shared" si="4"/>
        <v>21.086390063265345</v>
      </c>
      <c r="F271" s="11"/>
      <c r="G271" s="11"/>
      <c r="H271" s="11"/>
      <c r="I271" s="11"/>
      <c r="J271" s="11"/>
    </row>
    <row r="272" spans="1:10" ht="47.25" x14ac:dyDescent="0.25">
      <c r="A272" s="12" t="s">
        <v>488</v>
      </c>
      <c r="B272" s="2" t="s">
        <v>489</v>
      </c>
      <c r="C272" s="3">
        <v>8598.6</v>
      </c>
      <c r="D272" s="3">
        <v>5067.1787599999998</v>
      </c>
      <c r="E272" s="16">
        <f t="shared" si="4"/>
        <v>58.930276556648749</v>
      </c>
    </row>
    <row r="273" spans="1:10" ht="50.25" customHeight="1" x14ac:dyDescent="0.25">
      <c r="A273" s="12" t="s">
        <v>490</v>
      </c>
      <c r="B273" s="2" t="s">
        <v>491</v>
      </c>
      <c r="C273" s="3">
        <v>7108.9</v>
      </c>
      <c r="D273" s="3">
        <v>1234.9512</v>
      </c>
      <c r="E273" s="16">
        <f t="shared" si="4"/>
        <v>17.371902826034972</v>
      </c>
    </row>
    <row r="274" spans="1:10" ht="47.25" x14ac:dyDescent="0.25">
      <c r="A274" s="12" t="s">
        <v>492</v>
      </c>
      <c r="B274" s="2" t="s">
        <v>493</v>
      </c>
      <c r="C274" s="3">
        <v>35692.699999999997</v>
      </c>
      <c r="D274" s="3"/>
      <c r="E274" s="16" t="str">
        <f t="shared" si="4"/>
        <v>0,0</v>
      </c>
    </row>
    <row r="275" spans="1:10" ht="94.5" x14ac:dyDescent="0.25">
      <c r="A275" s="12" t="s">
        <v>494</v>
      </c>
      <c r="B275" s="2" t="s">
        <v>651</v>
      </c>
      <c r="C275" s="3">
        <v>393080.9</v>
      </c>
      <c r="D275" s="3">
        <v>92530.822379999998</v>
      </c>
      <c r="E275" s="16">
        <f t="shared" si="4"/>
        <v>23.539892775253133</v>
      </c>
    </row>
    <row r="276" spans="1:10" ht="132" customHeight="1" x14ac:dyDescent="0.25">
      <c r="A276" s="12" t="s">
        <v>495</v>
      </c>
      <c r="B276" s="2" t="s">
        <v>496</v>
      </c>
      <c r="C276" s="3">
        <v>41248.1</v>
      </c>
      <c r="D276" s="3">
        <v>10655.581</v>
      </c>
      <c r="E276" s="16">
        <f t="shared" si="4"/>
        <v>25.83290139424604</v>
      </c>
    </row>
    <row r="277" spans="1:10" ht="36.75" customHeight="1" x14ac:dyDescent="0.25">
      <c r="A277" s="12" t="s">
        <v>497</v>
      </c>
      <c r="B277" s="2" t="s">
        <v>498</v>
      </c>
      <c r="C277" s="3">
        <v>7920</v>
      </c>
      <c r="D277" s="3"/>
      <c r="E277" s="16" t="str">
        <f t="shared" si="4"/>
        <v>0,0</v>
      </c>
    </row>
    <row r="278" spans="1:10" ht="63" x14ac:dyDescent="0.25">
      <c r="A278" s="12" t="s">
        <v>499</v>
      </c>
      <c r="B278" s="2" t="s">
        <v>500</v>
      </c>
      <c r="C278" s="3">
        <v>52.1</v>
      </c>
      <c r="D278" s="3"/>
      <c r="E278" s="16" t="str">
        <f t="shared" si="4"/>
        <v>0,0</v>
      </c>
    </row>
    <row r="279" spans="1:10" s="22" customFormat="1" ht="35.25" customHeight="1" x14ac:dyDescent="0.25">
      <c r="A279" s="23" t="s">
        <v>602</v>
      </c>
      <c r="B279" s="24" t="s">
        <v>601</v>
      </c>
      <c r="C279" s="25">
        <v>26220</v>
      </c>
      <c r="D279" s="25"/>
      <c r="E279" s="26" t="str">
        <f>IF(AND(D279="",C279&lt;&gt;""),"0,0",(IF(C279="","",(D279/C279)*100)))</f>
        <v>0,0</v>
      </c>
    </row>
    <row r="280" spans="1:10" ht="47.25" x14ac:dyDescent="0.25">
      <c r="A280" s="12" t="s">
        <v>501</v>
      </c>
      <c r="B280" s="2" t="s">
        <v>502</v>
      </c>
      <c r="C280" s="3"/>
      <c r="D280" s="3">
        <v>144.1</v>
      </c>
      <c r="E280" s="16" t="str">
        <f t="shared" si="4"/>
        <v/>
      </c>
    </row>
    <row r="281" spans="1:10" ht="31.5" x14ac:dyDescent="0.25">
      <c r="A281" s="13" t="s">
        <v>503</v>
      </c>
      <c r="B281" s="14" t="s">
        <v>504</v>
      </c>
      <c r="C281" s="15">
        <v>803554.52569000004</v>
      </c>
      <c r="D281" s="15">
        <v>463324.68372999999</v>
      </c>
      <c r="E281" s="19">
        <f t="shared" si="4"/>
        <v>57.659395712089378</v>
      </c>
    </row>
    <row r="282" spans="1:10" ht="31.5" x14ac:dyDescent="0.25">
      <c r="A282" s="8" t="s">
        <v>505</v>
      </c>
      <c r="B282" s="9" t="s">
        <v>506</v>
      </c>
      <c r="C282" s="10">
        <v>803554.52569000004</v>
      </c>
      <c r="D282" s="10">
        <v>463324.68372999999</v>
      </c>
      <c r="E282" s="21">
        <f t="shared" si="4"/>
        <v>57.659395712089378</v>
      </c>
      <c r="F282" s="11"/>
      <c r="G282" s="11"/>
      <c r="H282" s="11"/>
      <c r="I282" s="11"/>
      <c r="J282" s="11"/>
    </row>
    <row r="283" spans="1:10" ht="80.25" customHeight="1" x14ac:dyDescent="0.25">
      <c r="A283" s="12" t="s">
        <v>507</v>
      </c>
      <c r="B283" s="2" t="s">
        <v>508</v>
      </c>
      <c r="C283" s="3">
        <v>803554.52569000004</v>
      </c>
      <c r="D283" s="3">
        <v>460000</v>
      </c>
      <c r="E283" s="16">
        <f t="shared" si="4"/>
        <v>57.245648589310726</v>
      </c>
    </row>
    <row r="284" spans="1:10" ht="49.5" customHeight="1" x14ac:dyDescent="0.25">
      <c r="A284" s="12" t="s">
        <v>509</v>
      </c>
      <c r="B284" s="2" t="s">
        <v>620</v>
      </c>
      <c r="C284" s="3"/>
      <c r="D284" s="3">
        <v>-3330.5912699999999</v>
      </c>
      <c r="E284" s="16" t="str">
        <f t="shared" si="4"/>
        <v/>
      </c>
    </row>
    <row r="285" spans="1:10" ht="31.5" x14ac:dyDescent="0.25">
      <c r="A285" s="12" t="s">
        <v>510</v>
      </c>
      <c r="B285" s="2" t="s">
        <v>511</v>
      </c>
      <c r="C285" s="3"/>
      <c r="D285" s="3">
        <v>6655.2749999999996</v>
      </c>
      <c r="E285" s="16" t="str">
        <f t="shared" si="4"/>
        <v/>
      </c>
    </row>
    <row r="286" spans="1:10" ht="15.75" x14ac:dyDescent="0.25">
      <c r="A286" s="13" t="s">
        <v>512</v>
      </c>
      <c r="B286" s="14" t="s">
        <v>513</v>
      </c>
      <c r="C286" s="15"/>
      <c r="D286" s="15">
        <v>3265.3</v>
      </c>
      <c r="E286" s="19" t="str">
        <f t="shared" si="4"/>
        <v/>
      </c>
    </row>
    <row r="287" spans="1:10" ht="31.5" x14ac:dyDescent="0.25">
      <c r="A287" s="12" t="s">
        <v>514</v>
      </c>
      <c r="B287" s="2" t="s">
        <v>515</v>
      </c>
      <c r="C287" s="3"/>
      <c r="D287" s="3">
        <v>3265.3</v>
      </c>
      <c r="E287" s="16" t="str">
        <f t="shared" si="4"/>
        <v/>
      </c>
    </row>
    <row r="288" spans="1:10" ht="15.75" x14ac:dyDescent="0.25">
      <c r="A288" s="13" t="s">
        <v>516</v>
      </c>
      <c r="B288" s="14" t="s">
        <v>517</v>
      </c>
      <c r="C288" s="15">
        <v>7730744.3399999999</v>
      </c>
      <c r="D288" s="15">
        <v>1405589.88</v>
      </c>
      <c r="E288" s="19">
        <f t="shared" si="4"/>
        <v>18.18181818181818</v>
      </c>
    </row>
    <row r="289" spans="1:10" ht="31.5" x14ac:dyDescent="0.25">
      <c r="A289" s="12" t="s">
        <v>518</v>
      </c>
      <c r="B289" s="2" t="s">
        <v>519</v>
      </c>
      <c r="C289" s="3">
        <v>7730744.3399999999</v>
      </c>
      <c r="D289" s="3">
        <v>1405589.88</v>
      </c>
      <c r="E289" s="16">
        <f t="shared" si="4"/>
        <v>18.18181818181818</v>
      </c>
    </row>
    <row r="290" spans="1:10" ht="78.75" x14ac:dyDescent="0.25">
      <c r="A290" s="13" t="s">
        <v>520</v>
      </c>
      <c r="B290" s="14" t="s">
        <v>521</v>
      </c>
      <c r="C290" s="15"/>
      <c r="D290" s="15">
        <v>-29648.407589999999</v>
      </c>
      <c r="E290" s="19" t="str">
        <f t="shared" si="4"/>
        <v/>
      </c>
    </row>
    <row r="291" spans="1:10" ht="94.5" x14ac:dyDescent="0.25">
      <c r="A291" s="12" t="s">
        <v>522</v>
      </c>
      <c r="B291" s="2" t="s">
        <v>523</v>
      </c>
      <c r="C291" s="3"/>
      <c r="D291" s="3">
        <v>-29648.407589999999</v>
      </c>
      <c r="E291" s="16" t="str">
        <f t="shared" si="4"/>
        <v/>
      </c>
    </row>
    <row r="292" spans="1:10" ht="47.25" x14ac:dyDescent="0.25">
      <c r="A292" s="13" t="s">
        <v>524</v>
      </c>
      <c r="B292" s="14" t="s">
        <v>525</v>
      </c>
      <c r="C292" s="15"/>
      <c r="D292" s="15">
        <v>298931.27243000001</v>
      </c>
      <c r="E292" s="19" t="str">
        <f t="shared" si="4"/>
        <v/>
      </c>
    </row>
    <row r="293" spans="1:10" ht="78.75" x14ac:dyDescent="0.25">
      <c r="A293" s="8" t="s">
        <v>526</v>
      </c>
      <c r="B293" s="9" t="s">
        <v>527</v>
      </c>
      <c r="C293" s="10"/>
      <c r="D293" s="10">
        <v>298931.27243000001</v>
      </c>
      <c r="E293" s="21" t="str">
        <f t="shared" si="4"/>
        <v/>
      </c>
      <c r="F293" s="11"/>
      <c r="G293" s="11"/>
      <c r="H293" s="11"/>
      <c r="I293" s="11"/>
      <c r="J293" s="11"/>
    </row>
    <row r="294" spans="1:10" ht="31.5" x14ac:dyDescent="0.25">
      <c r="A294" s="12" t="s">
        <v>528</v>
      </c>
      <c r="B294" s="2" t="s">
        <v>529</v>
      </c>
      <c r="C294" s="3"/>
      <c r="D294" s="3">
        <v>10849.771849999999</v>
      </c>
      <c r="E294" s="16" t="str">
        <f t="shared" si="4"/>
        <v/>
      </c>
    </row>
    <row r="295" spans="1:10" ht="31.5" x14ac:dyDescent="0.25">
      <c r="A295" s="12" t="s">
        <v>530</v>
      </c>
      <c r="B295" s="2" t="s">
        <v>531</v>
      </c>
      <c r="C295" s="3"/>
      <c r="D295" s="3">
        <v>1130.0904800000001</v>
      </c>
      <c r="E295" s="16" t="str">
        <f t="shared" si="4"/>
        <v/>
      </c>
    </row>
    <row r="296" spans="1:10" ht="31.5" x14ac:dyDescent="0.25">
      <c r="A296" s="12" t="s">
        <v>532</v>
      </c>
      <c r="B296" s="2" t="s">
        <v>533</v>
      </c>
      <c r="C296" s="3"/>
      <c r="D296" s="3">
        <v>262014.35776000001</v>
      </c>
      <c r="E296" s="16" t="str">
        <f t="shared" si="4"/>
        <v/>
      </c>
    </row>
    <row r="297" spans="1:10" ht="78.75" x14ac:dyDescent="0.25">
      <c r="A297" s="12" t="s">
        <v>534</v>
      </c>
      <c r="B297" s="2" t="s">
        <v>535</v>
      </c>
      <c r="C297" s="3"/>
      <c r="D297" s="3">
        <v>28.97636</v>
      </c>
      <c r="E297" s="16" t="str">
        <f t="shared" si="4"/>
        <v/>
      </c>
    </row>
    <row r="298" spans="1:10" ht="63" x14ac:dyDescent="0.25">
      <c r="A298" s="12" t="s">
        <v>536</v>
      </c>
      <c r="B298" s="2" t="s">
        <v>537</v>
      </c>
      <c r="C298" s="3"/>
      <c r="D298" s="3">
        <v>237.53433999999999</v>
      </c>
      <c r="E298" s="16" t="str">
        <f t="shared" si="4"/>
        <v/>
      </c>
    </row>
    <row r="299" spans="1:10" ht="126" x14ac:dyDescent="0.25">
      <c r="A299" s="12" t="s">
        <v>538</v>
      </c>
      <c r="B299" s="2" t="s">
        <v>652</v>
      </c>
      <c r="C299" s="3"/>
      <c r="D299" s="3">
        <v>1610.39023</v>
      </c>
      <c r="E299" s="16" t="str">
        <f t="shared" si="4"/>
        <v/>
      </c>
    </row>
    <row r="300" spans="1:10" ht="94.5" x14ac:dyDescent="0.25">
      <c r="A300" s="12" t="s">
        <v>539</v>
      </c>
      <c r="B300" s="2" t="s">
        <v>653</v>
      </c>
      <c r="C300" s="3"/>
      <c r="D300" s="3">
        <v>1.0185</v>
      </c>
      <c r="E300" s="16" t="str">
        <f t="shared" si="4"/>
        <v/>
      </c>
    </row>
    <row r="301" spans="1:10" ht="63" x14ac:dyDescent="0.25">
      <c r="A301" s="12" t="s">
        <v>540</v>
      </c>
      <c r="B301" s="2" t="s">
        <v>541</v>
      </c>
      <c r="C301" s="3"/>
      <c r="D301" s="3">
        <v>23059.13291</v>
      </c>
      <c r="E301" s="16" t="str">
        <f t="shared" si="4"/>
        <v/>
      </c>
    </row>
    <row r="302" spans="1:10" ht="31.5" x14ac:dyDescent="0.25">
      <c r="A302" s="13" t="s">
        <v>542</v>
      </c>
      <c r="B302" s="14" t="s">
        <v>543</v>
      </c>
      <c r="C302" s="15">
        <v>-7543.0194499999998</v>
      </c>
      <c r="D302" s="15">
        <v>-23785.03112</v>
      </c>
      <c r="E302" s="19">
        <f t="shared" si="4"/>
        <v>315.32506680729824</v>
      </c>
    </row>
    <row r="303" spans="1:10" ht="47.25" x14ac:dyDescent="0.25">
      <c r="A303" s="8" t="s">
        <v>544</v>
      </c>
      <c r="B303" s="9" t="s">
        <v>545</v>
      </c>
      <c r="C303" s="10">
        <v>-7543.0194499999998</v>
      </c>
      <c r="D303" s="10">
        <v>-23785.03112</v>
      </c>
      <c r="E303" s="21">
        <f t="shared" si="4"/>
        <v>315.32506680729824</v>
      </c>
      <c r="F303" s="11"/>
      <c r="G303" s="11"/>
      <c r="H303" s="11"/>
      <c r="I303" s="11"/>
      <c r="J303" s="11"/>
    </row>
    <row r="304" spans="1:10" ht="31.5" x14ac:dyDescent="0.25">
      <c r="A304" s="12" t="s">
        <v>546</v>
      </c>
      <c r="B304" s="2" t="s">
        <v>547</v>
      </c>
      <c r="C304" s="3">
        <v>-310.55569000000003</v>
      </c>
      <c r="D304" s="3">
        <v>-1103.0042800000001</v>
      </c>
      <c r="E304" s="16">
        <f t="shared" si="4"/>
        <v>355.17117074879548</v>
      </c>
    </row>
    <row r="305" spans="1:5" ht="63" x14ac:dyDescent="0.25">
      <c r="A305" s="12" t="s">
        <v>548</v>
      </c>
      <c r="B305" s="2" t="s">
        <v>549</v>
      </c>
      <c r="C305" s="3">
        <v>-59.894939999999998</v>
      </c>
      <c r="D305" s="3">
        <v>-259.43110000000001</v>
      </c>
      <c r="E305" s="16">
        <f t="shared" si="4"/>
        <v>433.14360111221413</v>
      </c>
    </row>
    <row r="306" spans="1:5" ht="78.75" x14ac:dyDescent="0.25">
      <c r="A306" s="12" t="s">
        <v>550</v>
      </c>
      <c r="B306" s="2" t="s">
        <v>551</v>
      </c>
      <c r="C306" s="3"/>
      <c r="D306" s="3">
        <v>-11.09853</v>
      </c>
      <c r="E306" s="16" t="str">
        <f t="shared" si="4"/>
        <v/>
      </c>
    </row>
    <row r="307" spans="1:5" ht="31.5" x14ac:dyDescent="0.25">
      <c r="A307" s="12" t="s">
        <v>552</v>
      </c>
      <c r="B307" s="2" t="s">
        <v>553</v>
      </c>
      <c r="C307" s="3">
        <v>-829.26689999999996</v>
      </c>
      <c r="D307" s="3">
        <v>-829.26689999999996</v>
      </c>
      <c r="E307" s="16">
        <f t="shared" si="4"/>
        <v>100</v>
      </c>
    </row>
    <row r="308" spans="1:5" ht="51.75" customHeight="1" x14ac:dyDescent="0.25">
      <c r="A308" s="12" t="s">
        <v>554</v>
      </c>
      <c r="B308" s="2" t="s">
        <v>555</v>
      </c>
      <c r="C308" s="3">
        <v>-534.07489999999996</v>
      </c>
      <c r="D308" s="3">
        <v>-534.07489999999996</v>
      </c>
      <c r="E308" s="16">
        <f t="shared" si="4"/>
        <v>100</v>
      </c>
    </row>
    <row r="309" spans="1:5" ht="78.75" x14ac:dyDescent="0.25">
      <c r="A309" s="12" t="s">
        <v>556</v>
      </c>
      <c r="B309" s="2" t="s">
        <v>557</v>
      </c>
      <c r="C309" s="3">
        <v>-475</v>
      </c>
      <c r="D309" s="3">
        <v>-475</v>
      </c>
      <c r="E309" s="16">
        <f t="shared" si="4"/>
        <v>100</v>
      </c>
    </row>
    <row r="310" spans="1:5" ht="47.25" x14ac:dyDescent="0.25">
      <c r="A310" s="12" t="s">
        <v>558</v>
      </c>
      <c r="B310" s="2" t="s">
        <v>559</v>
      </c>
      <c r="C310" s="3">
        <v>-7.85839</v>
      </c>
      <c r="D310" s="3">
        <v>-7.85839</v>
      </c>
      <c r="E310" s="16">
        <f t="shared" si="4"/>
        <v>100</v>
      </c>
    </row>
    <row r="311" spans="1:5" ht="63" x14ac:dyDescent="0.25">
      <c r="A311" s="12" t="s">
        <v>560</v>
      </c>
      <c r="B311" s="2" t="s">
        <v>561</v>
      </c>
      <c r="C311" s="3">
        <v>-267.03424000000001</v>
      </c>
      <c r="D311" s="3">
        <v>-294.24923000000001</v>
      </c>
      <c r="E311" s="16">
        <f t="shared" si="4"/>
        <v>110.19157318552108</v>
      </c>
    </row>
    <row r="312" spans="1:5" ht="63" x14ac:dyDescent="0.25">
      <c r="A312" s="12" t="s">
        <v>562</v>
      </c>
      <c r="B312" s="2" t="s">
        <v>654</v>
      </c>
      <c r="C312" s="3">
        <v>-0.48707</v>
      </c>
      <c r="D312" s="3">
        <v>-0.48707</v>
      </c>
      <c r="E312" s="16">
        <f t="shared" si="4"/>
        <v>100</v>
      </c>
    </row>
    <row r="313" spans="1:5" ht="63" x14ac:dyDescent="0.25">
      <c r="A313" s="12" t="s">
        <v>563</v>
      </c>
      <c r="B313" s="2" t="s">
        <v>564</v>
      </c>
      <c r="C313" s="3">
        <v>-3.4270299999999998</v>
      </c>
      <c r="D313" s="3">
        <v>-50.457749999999997</v>
      </c>
      <c r="E313" s="16">
        <f t="shared" si="4"/>
        <v>1472.3463173651821</v>
      </c>
    </row>
    <row r="314" spans="1:5" ht="47.25" x14ac:dyDescent="0.25">
      <c r="A314" s="12" t="s">
        <v>565</v>
      </c>
      <c r="B314" s="2" t="s">
        <v>566</v>
      </c>
      <c r="C314" s="3">
        <v>-7.3510000000000006E-2</v>
      </c>
      <c r="D314" s="3">
        <v>-7.3510000000000006E-2</v>
      </c>
      <c r="E314" s="16">
        <f t="shared" si="4"/>
        <v>100</v>
      </c>
    </row>
    <row r="315" spans="1:5" ht="38.25" customHeight="1" x14ac:dyDescent="0.25">
      <c r="A315" s="12" t="s">
        <v>567</v>
      </c>
      <c r="B315" s="2" t="s">
        <v>568</v>
      </c>
      <c r="C315" s="3"/>
      <c r="D315" s="3">
        <v>-2157.3514100000002</v>
      </c>
      <c r="E315" s="16" t="str">
        <f t="shared" si="4"/>
        <v/>
      </c>
    </row>
    <row r="316" spans="1:5" ht="63" x14ac:dyDescent="0.25">
      <c r="A316" s="12" t="s">
        <v>569</v>
      </c>
      <c r="B316" s="2" t="s">
        <v>570</v>
      </c>
      <c r="C316" s="3"/>
      <c r="D316" s="3">
        <v>-8807.6561500000007</v>
      </c>
      <c r="E316" s="16" t="str">
        <f t="shared" si="4"/>
        <v/>
      </c>
    </row>
    <row r="317" spans="1:5" ht="47.25" x14ac:dyDescent="0.25">
      <c r="A317" s="12" t="s">
        <v>571</v>
      </c>
      <c r="B317" s="2" t="s">
        <v>572</v>
      </c>
      <c r="C317" s="3">
        <v>-14.14781</v>
      </c>
      <c r="D317" s="3">
        <v>-14.14781</v>
      </c>
      <c r="E317" s="16">
        <f t="shared" si="4"/>
        <v>100</v>
      </c>
    </row>
    <row r="318" spans="1:5" ht="63" x14ac:dyDescent="0.25">
      <c r="A318" s="12" t="s">
        <v>573</v>
      </c>
      <c r="B318" s="2" t="s">
        <v>574</v>
      </c>
      <c r="C318" s="3"/>
      <c r="D318" s="3">
        <v>-999.01156000000003</v>
      </c>
      <c r="E318" s="16" t="str">
        <f t="shared" si="4"/>
        <v/>
      </c>
    </row>
    <row r="319" spans="1:5" ht="47.25" x14ac:dyDescent="0.25">
      <c r="A319" s="12" t="s">
        <v>575</v>
      </c>
      <c r="B319" s="2" t="s">
        <v>576</v>
      </c>
      <c r="C319" s="3"/>
      <c r="D319" s="3">
        <v>-10.702970000000001</v>
      </c>
      <c r="E319" s="16" t="str">
        <f t="shared" si="4"/>
        <v/>
      </c>
    </row>
    <row r="320" spans="1:5" ht="38.25" customHeight="1" x14ac:dyDescent="0.25">
      <c r="A320" s="12" t="s">
        <v>577</v>
      </c>
      <c r="B320" s="2" t="s">
        <v>578</v>
      </c>
      <c r="C320" s="3"/>
      <c r="D320" s="3">
        <v>-29.99635</v>
      </c>
      <c r="E320" s="16" t="str">
        <f t="shared" si="4"/>
        <v/>
      </c>
    </row>
    <row r="321" spans="1:5" ht="63" x14ac:dyDescent="0.25">
      <c r="A321" s="12" t="s">
        <v>579</v>
      </c>
      <c r="B321" s="2" t="s">
        <v>580</v>
      </c>
      <c r="C321" s="3">
        <v>-16.49521</v>
      </c>
      <c r="D321" s="3">
        <v>-16.49521</v>
      </c>
      <c r="E321" s="16">
        <f t="shared" si="4"/>
        <v>100</v>
      </c>
    </row>
    <row r="322" spans="1:5" ht="47.25" x14ac:dyDescent="0.25">
      <c r="A322" s="12" t="s">
        <v>581</v>
      </c>
      <c r="B322" s="2" t="s">
        <v>582</v>
      </c>
      <c r="C322" s="3">
        <v>-8.9622399999999995</v>
      </c>
      <c r="D322" s="3">
        <v>-79.031040000000004</v>
      </c>
      <c r="E322" s="16">
        <f t="shared" si="4"/>
        <v>881.82240154247165</v>
      </c>
    </row>
    <row r="323" spans="1:5" ht="63" x14ac:dyDescent="0.25">
      <c r="A323" s="12" t="s">
        <v>583</v>
      </c>
      <c r="B323" s="2" t="s">
        <v>584</v>
      </c>
      <c r="C323" s="3"/>
      <c r="D323" s="3">
        <v>-279.27179000000001</v>
      </c>
      <c r="E323" s="16" t="str">
        <f t="shared" si="4"/>
        <v/>
      </c>
    </row>
    <row r="324" spans="1:5" ht="34.5" customHeight="1" x14ac:dyDescent="0.25">
      <c r="A324" s="12" t="s">
        <v>585</v>
      </c>
      <c r="B324" s="2" t="s">
        <v>586</v>
      </c>
      <c r="C324" s="3"/>
      <c r="D324" s="3">
        <v>-3.0779999999999998E-2</v>
      </c>
      <c r="E324" s="16" t="str">
        <f t="shared" si="4"/>
        <v/>
      </c>
    </row>
    <row r="325" spans="1:5" ht="31.5" x14ac:dyDescent="0.25">
      <c r="A325" s="12" t="s">
        <v>587</v>
      </c>
      <c r="B325" s="2" t="s">
        <v>588</v>
      </c>
      <c r="C325" s="3">
        <v>-41.879980000000003</v>
      </c>
      <c r="D325" s="3">
        <v>-42.213039999999999</v>
      </c>
      <c r="E325" s="16">
        <f t="shared" si="4"/>
        <v>100.79527258609005</v>
      </c>
    </row>
    <row r="326" spans="1:5" ht="110.25" x14ac:dyDescent="0.25">
      <c r="A326" s="12" t="s">
        <v>589</v>
      </c>
      <c r="B326" s="2" t="s">
        <v>655</v>
      </c>
      <c r="C326" s="3">
        <v>-827.14405999999997</v>
      </c>
      <c r="D326" s="3">
        <v>-2270.1578800000002</v>
      </c>
      <c r="E326" s="16">
        <f t="shared" si="4"/>
        <v>274.45737565956773</v>
      </c>
    </row>
    <row r="327" spans="1:5" ht="133.5" customHeight="1" x14ac:dyDescent="0.25">
      <c r="A327" s="12" t="s">
        <v>590</v>
      </c>
      <c r="B327" s="2" t="s">
        <v>591</v>
      </c>
      <c r="C327" s="3">
        <v>-1270.17373</v>
      </c>
      <c r="D327" s="3">
        <v>-1270.17373</v>
      </c>
      <c r="E327" s="16">
        <f t="shared" si="4"/>
        <v>100</v>
      </c>
    </row>
    <row r="328" spans="1:5" ht="62.25" customHeight="1" x14ac:dyDescent="0.25">
      <c r="A328" s="12" t="s">
        <v>592</v>
      </c>
      <c r="B328" s="2" t="s">
        <v>593</v>
      </c>
      <c r="C328" s="3">
        <v>-2876.1785199999999</v>
      </c>
      <c r="D328" s="3">
        <v>-2876.1785199999999</v>
      </c>
      <c r="E328" s="16">
        <f t="shared" ref="E328:E331" si="5">IF(AND(D328="",C328&lt;&gt;""),"0,0",(IF(C328="","",(D328/C328)*100)))</f>
        <v>100</v>
      </c>
    </row>
    <row r="329" spans="1:5" ht="157.5" x14ac:dyDescent="0.25">
      <c r="A329" s="12" t="s">
        <v>594</v>
      </c>
      <c r="B329" s="2" t="s">
        <v>595</v>
      </c>
      <c r="C329" s="3">
        <v>-0.36523</v>
      </c>
      <c r="D329" s="3">
        <v>-0.36523</v>
      </c>
      <c r="E329" s="16">
        <f t="shared" si="5"/>
        <v>100</v>
      </c>
    </row>
    <row r="330" spans="1:5" ht="47.25" x14ac:dyDescent="0.25">
      <c r="A330" s="12" t="s">
        <v>596</v>
      </c>
      <c r="B330" s="2" t="s">
        <v>597</v>
      </c>
      <c r="C330" s="3"/>
      <c r="D330" s="3">
        <v>-1367.2459899999999</v>
      </c>
      <c r="E330" s="16" t="str">
        <f t="shared" si="5"/>
        <v/>
      </c>
    </row>
    <row r="331" spans="1:5" ht="15.75" x14ac:dyDescent="0.25">
      <c r="A331" s="5"/>
      <c r="B331" s="6" t="s">
        <v>598</v>
      </c>
      <c r="C331" s="7">
        <v>120828047.84566</v>
      </c>
      <c r="D331" s="7">
        <v>25111851.228719998</v>
      </c>
      <c r="E331" s="20">
        <f t="shared" si="5"/>
        <v>20.783130801547571</v>
      </c>
    </row>
    <row r="332" spans="1:5" s="4" customFormat="1" ht="15.75" x14ac:dyDescent="0.25">
      <c r="E332" s="17"/>
    </row>
    <row r="333" spans="1:5" x14ac:dyDescent="0.25">
      <c r="E333" s="18"/>
    </row>
    <row r="334" spans="1:5" x14ac:dyDescent="0.25">
      <c r="E334" s="18"/>
    </row>
  </sheetData>
  <autoFilter ref="A3:E331"/>
  <mergeCells count="2">
    <mergeCell ref="A2:E2"/>
    <mergeCell ref="A1:E1"/>
  </mergeCells>
  <pageMargins left="0.70866141732283472" right="0.27559055118110237" top="0.31496062992125984" bottom="0.31496062992125984" header="0.23622047244094491" footer="0.196850393700787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2024-06-26T06:27:42Z</dcterms:modified>
</cp:coreProperties>
</file>